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Пр к п.1_изм ТПОМС\"/>
    </mc:Choice>
  </mc:AlternateContent>
  <bookViews>
    <workbookView xWindow="480" yWindow="75" windowWidth="27795" windowHeight="11565" activeTab="10"/>
  </bookViews>
  <sheets>
    <sheet name="Бурденко" sheetId="1" r:id="rId1"/>
    <sheet name="Филатова" sheetId="2" r:id="rId2"/>
    <sheet name="ООКД" sheetId="3" r:id="rId3"/>
    <sheet name="ПООБ" sheetId="9" r:id="rId4"/>
    <sheet name="КБ6" sheetId="4" r:id="rId5"/>
    <sheet name="Кузн_дет" sheetId="5" r:id="rId6"/>
    <sheet name="СВМП" sheetId="10" r:id="rId7"/>
    <sheet name="РЖД" sheetId="6" r:id="rId8"/>
    <sheet name="Инмед" sheetId="7" r:id="rId9"/>
    <sheet name="Измайлова" sheetId="8" r:id="rId10"/>
    <sheet name="Медиклиник" sheetId="11" r:id="rId11"/>
  </sheets>
  <externalReferences>
    <externalReference r:id="rId12"/>
    <externalReference r:id="rId13"/>
  </externalReferences>
  <definedNames>
    <definedName name="_edn1" localSheetId="0">Бурденко!$A$6</definedName>
    <definedName name="_edn1" localSheetId="9">Измайлова!$A$6</definedName>
    <definedName name="_edn1" localSheetId="8">Инмед!$A$6</definedName>
    <definedName name="_edn1" localSheetId="4">КБ6!$A$6</definedName>
    <definedName name="_edn1" localSheetId="5">Кузн_дет!$A$6</definedName>
    <definedName name="_edn1" localSheetId="10">Медиклиник!$A$6</definedName>
    <definedName name="_edn1" localSheetId="2">ООКД!$A$6</definedName>
    <definedName name="_edn1" localSheetId="3">ПООБ!$A$6</definedName>
    <definedName name="_edn1" localSheetId="7">РЖД!$A$6</definedName>
    <definedName name="_edn1" localSheetId="6">СВМП!$A$6</definedName>
    <definedName name="_edn1" localSheetId="1">Филатова!$A$6</definedName>
    <definedName name="_edn2" localSheetId="0">Бурденко!#REF!</definedName>
    <definedName name="_edn2" localSheetId="9">Измайлова!#REF!</definedName>
    <definedName name="_edn2" localSheetId="8">Инмед!#REF!</definedName>
    <definedName name="_edn2" localSheetId="4">КБ6!#REF!</definedName>
    <definedName name="_edn2" localSheetId="5">Кузн_дет!#REF!</definedName>
    <definedName name="_edn2" localSheetId="10">Медиклиник!#REF!</definedName>
    <definedName name="_edn2" localSheetId="2">ООКД!#REF!</definedName>
    <definedName name="_edn2" localSheetId="3">ПООБ!#REF!</definedName>
    <definedName name="_edn2" localSheetId="7">РЖД!#REF!</definedName>
    <definedName name="_edn2" localSheetId="6">СВМП!#REF!</definedName>
    <definedName name="_edn2" localSheetId="1">Филатова!#REF!</definedName>
    <definedName name="_edn3" localSheetId="0">Бурденко!$A$7</definedName>
    <definedName name="_edn3" localSheetId="9">Измайлова!$A$7</definedName>
    <definedName name="_edn3" localSheetId="8">Инмед!$A$7</definedName>
    <definedName name="_edn3" localSheetId="4">КБ6!$A$7</definedName>
    <definedName name="_edn3" localSheetId="5">Кузн_дет!$A$7</definedName>
    <definedName name="_edn3" localSheetId="10">Медиклиник!$A$7</definedName>
    <definedName name="_edn3" localSheetId="2">ООКД!$A$7</definedName>
    <definedName name="_edn3" localSheetId="3">ПООБ!$A$7</definedName>
    <definedName name="_edn3" localSheetId="7">РЖД!$A$7</definedName>
    <definedName name="_edn3" localSheetId="6">СВМП!$A$7</definedName>
    <definedName name="_edn3" localSheetId="1">Филатова!$A$7</definedName>
    <definedName name="_edn4" localSheetId="0">Бурденко!#REF!</definedName>
    <definedName name="_edn4" localSheetId="9">Измайлова!#REF!</definedName>
    <definedName name="_edn4" localSheetId="8">Инмед!#REF!</definedName>
    <definedName name="_edn4" localSheetId="4">КБ6!#REF!</definedName>
    <definedName name="_edn4" localSheetId="5">Кузн_дет!#REF!</definedName>
    <definedName name="_edn4" localSheetId="10">Медиклиник!#REF!</definedName>
    <definedName name="_edn4" localSheetId="2">ООКД!#REF!</definedName>
    <definedName name="_edn4" localSheetId="3">ПООБ!#REF!</definedName>
    <definedName name="_edn4" localSheetId="7">РЖД!#REF!</definedName>
    <definedName name="_edn4" localSheetId="6">СВМП!#REF!</definedName>
    <definedName name="_edn4" localSheetId="1">Филатова!#REF!</definedName>
    <definedName name="_ednref1" localSheetId="0">Бурденко!#REF!</definedName>
    <definedName name="_ednref1" localSheetId="9">Измайлова!#REF!</definedName>
    <definedName name="_ednref1" localSheetId="8">Инмед!#REF!</definedName>
    <definedName name="_ednref1" localSheetId="4">КБ6!#REF!</definedName>
    <definedName name="_ednref1" localSheetId="5">Кузн_дет!#REF!</definedName>
    <definedName name="_ednref1" localSheetId="10">Медиклиник!#REF!</definedName>
    <definedName name="_ednref1" localSheetId="2">ООКД!#REF!</definedName>
    <definedName name="_ednref1" localSheetId="3">ПООБ!#REF!</definedName>
    <definedName name="_ednref1" localSheetId="7">РЖД!#REF!</definedName>
    <definedName name="_ednref1" localSheetId="6">СВМП!#REF!</definedName>
    <definedName name="_ednref1" localSheetId="1">Филатова!#REF!</definedName>
    <definedName name="_ednref2" localSheetId="0">Бурденко!#REF!</definedName>
    <definedName name="_ednref2" localSheetId="9">Измайлова!#REF!</definedName>
    <definedName name="_ednref2" localSheetId="8">Инмед!#REF!</definedName>
    <definedName name="_ednref2" localSheetId="4">КБ6!#REF!</definedName>
    <definedName name="_ednref2" localSheetId="5">Кузн_дет!#REF!</definedName>
    <definedName name="_ednref2" localSheetId="10">Медиклиник!#REF!</definedName>
    <definedName name="_ednref2" localSheetId="2">ООКД!#REF!</definedName>
    <definedName name="_ednref2" localSheetId="3">ПООБ!#REF!</definedName>
    <definedName name="_ednref2" localSheetId="7">РЖД!#REF!</definedName>
    <definedName name="_ednref2" localSheetId="6">СВМП!#REF!</definedName>
    <definedName name="_ednref2" localSheetId="1">Филатова!#REF!</definedName>
    <definedName name="_xlnm._FilterDatabase" localSheetId="0" hidden="1">Бурденко!$A$5:$U$137</definedName>
    <definedName name="_xlnm._FilterDatabase" localSheetId="9" hidden="1">Измайлова!$A$5:$U$137</definedName>
    <definedName name="_xlnm._FilterDatabase" localSheetId="8" hidden="1">Инмед!$A$5:$U$137</definedName>
    <definedName name="_xlnm._FilterDatabase" localSheetId="4" hidden="1">КБ6!$A$5:$U$137</definedName>
    <definedName name="_xlnm._FilterDatabase" localSheetId="5" hidden="1">Кузн_дет!$A$5:$Y$137</definedName>
    <definedName name="_xlnm._FilterDatabase" localSheetId="10" hidden="1">Медиклиник!$A$5:$U$137</definedName>
    <definedName name="_xlnm._FilterDatabase" localSheetId="2" hidden="1">ООКД!$A$5:$U$137</definedName>
    <definedName name="_xlnm._FilterDatabase" localSheetId="3" hidden="1">ПООБ!$A$5:$U$137</definedName>
    <definedName name="_xlnm._FilterDatabase" localSheetId="7" hidden="1">РЖД!$A$5:$U$137</definedName>
    <definedName name="_xlnm._FilterDatabase" localSheetId="6" hidden="1">СВМП!$A$5:$U$5</definedName>
    <definedName name="_xlnm._FilterDatabase" localSheetId="1" hidden="1">Филатова!$A$5:$U$137</definedName>
    <definedName name="Database" localSheetId="0">#REF!</definedName>
    <definedName name="Database" localSheetId="9">#REF!</definedName>
    <definedName name="Database" localSheetId="8">#REF!</definedName>
    <definedName name="Database" localSheetId="4">#REF!</definedName>
    <definedName name="Database" localSheetId="5">#REF!</definedName>
    <definedName name="Database" localSheetId="10">#REF!</definedName>
    <definedName name="Database" localSheetId="2">#REF!</definedName>
    <definedName name="Database" localSheetId="3">#REF!</definedName>
    <definedName name="Database" localSheetId="7">#REF!</definedName>
    <definedName name="Database" localSheetId="6">#REF!</definedName>
    <definedName name="Database" localSheetId="1">#REF!</definedName>
    <definedName name="Database">#REF!</definedName>
    <definedName name="Kbcn" localSheetId="0">#REF!</definedName>
    <definedName name="Kbcn" localSheetId="9">#REF!</definedName>
    <definedName name="Kbcn" localSheetId="8">#REF!</definedName>
    <definedName name="Kbcn" localSheetId="4">#REF!</definedName>
    <definedName name="Kbcn" localSheetId="5">#REF!</definedName>
    <definedName name="Kbcn" localSheetId="10">#REF!</definedName>
    <definedName name="Kbcn" localSheetId="2">#REF!</definedName>
    <definedName name="Kbcn" localSheetId="3">#REF!</definedName>
    <definedName name="Kbcn" localSheetId="7">#REF!</definedName>
    <definedName name="Kbcn" localSheetId="6">#REF!</definedName>
    <definedName name="Kbcn" localSheetId="1">#REF!</definedName>
    <definedName name="Kbcn">#REF!</definedName>
    <definedName name="res2_range" localSheetId="0">#REF!</definedName>
    <definedName name="res2_range" localSheetId="9">#REF!</definedName>
    <definedName name="res2_range" localSheetId="8">#REF!</definedName>
    <definedName name="res2_range" localSheetId="4">#REF!</definedName>
    <definedName name="res2_range" localSheetId="5">#REF!</definedName>
    <definedName name="res2_range" localSheetId="10">#REF!</definedName>
    <definedName name="res2_range" localSheetId="2">#REF!</definedName>
    <definedName name="res2_range" localSheetId="3">#REF!</definedName>
    <definedName name="res2_range" localSheetId="7">#REF!</definedName>
    <definedName name="res2_range" localSheetId="6">#REF!</definedName>
    <definedName name="res2_range" localSheetId="1">#REF!</definedName>
    <definedName name="res2_range">#REF!</definedName>
    <definedName name="XLRPARAMS_ISP_FIO" localSheetId="0" hidden="1">[1]XLR_NoRangeSheet!$B$6</definedName>
    <definedName name="XLRPARAMS_ISP_FIO" localSheetId="9" hidden="1">[1]XLR_NoRangeSheet!$B$6</definedName>
    <definedName name="XLRPARAMS_ISP_FIO" localSheetId="8" hidden="1">[1]XLR_NoRangeSheet!$B$6</definedName>
    <definedName name="XLRPARAMS_ISP_FIO" localSheetId="4" hidden="1">[1]XLR_NoRangeSheet!$B$6</definedName>
    <definedName name="XLRPARAMS_ISP_FIO" localSheetId="5" hidden="1">[1]XLR_NoRangeSheet!$B$6</definedName>
    <definedName name="XLRPARAMS_ISP_FIO" localSheetId="10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7" hidden="1">[1]XLR_NoRangeSheet!$B$6</definedName>
    <definedName name="XLRPARAMS_ISP_FIO" localSheetId="6" hidden="1">[1]XLR_NoRangeSheet!$B$6</definedName>
    <definedName name="XLRPARAMS_ISP_FIO" localSheetId="1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localSheetId="9" hidden="1">[1]XLR_NoRangeSheet!$D$6</definedName>
    <definedName name="XLRPARAMS_MP_NAME" localSheetId="8" hidden="1">[1]XLR_NoRangeSheet!$D$6</definedName>
    <definedName name="XLRPARAMS_MP_NAME" localSheetId="4" hidden="1">[1]XLR_NoRangeSheet!$D$6</definedName>
    <definedName name="XLRPARAMS_MP_NAME" localSheetId="5" hidden="1">[1]XLR_NoRangeSheet!$D$6</definedName>
    <definedName name="XLRPARAMS_MP_NAME" localSheetId="10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7" hidden="1">[1]XLR_NoRangeSheet!$D$6</definedName>
    <definedName name="XLRPARAMS_MP_NAME" localSheetId="6" hidden="1">[1]XLR_NoRangeSheet!$D$6</definedName>
    <definedName name="XLRPARAMS_MP_NAME" localSheetId="1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localSheetId="9" hidden="1">[1]XLR_NoRangeSheet!$C$6</definedName>
    <definedName name="XLRPARAMS_STR_PERIOD" localSheetId="8" hidden="1">[1]XLR_NoRangeSheet!$C$6</definedName>
    <definedName name="XLRPARAMS_STR_PERIOD" localSheetId="4" hidden="1">[1]XLR_NoRangeSheet!$C$6</definedName>
    <definedName name="XLRPARAMS_STR_PERIOD" localSheetId="5" hidden="1">[1]XLR_NoRangeSheet!$C$6</definedName>
    <definedName name="XLRPARAMS_STR_PERIOD" localSheetId="10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7" hidden="1">[1]XLR_NoRangeSheet!$C$6</definedName>
    <definedName name="XLRPARAMS_STR_PERIOD" localSheetId="6" hidden="1">[1]XLR_NoRangeSheet!$C$6</definedName>
    <definedName name="XLRPARAMS_STR_PERIOD" localSheetId="1" hidden="1">[1]XLR_NoRangeSheet!$C$6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 localSheetId="10">#REF!</definedName>
    <definedName name="_xlnm.Database" localSheetId="2">#REF!</definedName>
    <definedName name="_xlnm.Database" localSheetId="3">#REF!</definedName>
    <definedName name="_xlnm.Database" localSheetId="7">#REF!</definedName>
    <definedName name="_xlnm.Database" localSheetId="6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9">Измайлова!$3:$4</definedName>
    <definedName name="_xlnm.Print_Titles" localSheetId="8">Инмед!$3:$4</definedName>
    <definedName name="_xlnm.Print_Titles" localSheetId="4">КБ6!$3:$4</definedName>
    <definedName name="_xlnm.Print_Titles" localSheetId="5">Кузн_дет!$3:$4</definedName>
    <definedName name="_xlnm.Print_Titles" localSheetId="10">Медиклиник!$3:$4</definedName>
    <definedName name="_xlnm.Print_Titles" localSheetId="2">ООКД!$3:$4</definedName>
    <definedName name="_xlnm.Print_Titles" localSheetId="3">ПООБ!$3:$4</definedName>
    <definedName name="_xlnm.Print_Titles" localSheetId="7">РЖД!$3:$4</definedName>
    <definedName name="_xlnm.Print_Titles" localSheetId="6">СВМП!$3:$4</definedName>
    <definedName name="_xlnm.Print_Titles" localSheetId="1">Филатова!$3:$4</definedName>
    <definedName name="_xlnm.Print_Area" localSheetId="0">Бурденко!$A$1:$U$140</definedName>
    <definedName name="_xlnm.Print_Area" localSheetId="9">Измайлова!$A$1:$U$140</definedName>
    <definedName name="_xlnm.Print_Area" localSheetId="8">Инмед!$A$1:$U$140</definedName>
    <definedName name="_xlnm.Print_Area" localSheetId="4">КБ6!$A$1:$U$140</definedName>
    <definedName name="_xlnm.Print_Area" localSheetId="5">Кузн_дет!$A$1:$U$140</definedName>
    <definedName name="_xlnm.Print_Area" localSheetId="10">Медиклиник!$A$1:$U$140</definedName>
    <definedName name="_xlnm.Print_Area" localSheetId="2">ООКД!$A$1:$U$140</definedName>
    <definedName name="_xlnm.Print_Area" localSheetId="3">ПООБ!$A$1:$V$140</definedName>
    <definedName name="_xlnm.Print_Area" localSheetId="7">РЖД!$A$1:$V$140</definedName>
    <definedName name="_xlnm.Print_Area" localSheetId="6">СВМП!$A$1:$U$140</definedName>
    <definedName name="_xlnm.Print_Area" localSheetId="1">Филатова!$A$1:$U$141</definedName>
    <definedName name="ЭКО" localSheetId="0">#REF!</definedName>
    <definedName name="ЭКО" localSheetId="9">#REF!</definedName>
    <definedName name="ЭКО" localSheetId="8">#REF!</definedName>
    <definedName name="ЭКО" localSheetId="4">#REF!</definedName>
    <definedName name="ЭКО" localSheetId="5">#REF!</definedName>
    <definedName name="ЭКО" localSheetId="10">#REF!</definedName>
    <definedName name="ЭКО" localSheetId="2">#REF!</definedName>
    <definedName name="ЭКО" localSheetId="3">#REF!</definedName>
    <definedName name="ЭКО" localSheetId="7">#REF!</definedName>
    <definedName name="ЭКО" localSheetId="6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U136" i="11" l="1"/>
  <c r="R136" i="11"/>
  <c r="P136" i="11"/>
  <c r="N136" i="11"/>
  <c r="L136" i="11"/>
  <c r="G136" i="11"/>
  <c r="C136" i="11"/>
  <c r="E136" i="11" s="1"/>
  <c r="U135" i="11"/>
  <c r="R135" i="11"/>
  <c r="R134" i="11" s="1"/>
  <c r="P135" i="11"/>
  <c r="N135" i="11"/>
  <c r="L135" i="11"/>
  <c r="L134" i="11" s="1"/>
  <c r="G135" i="11"/>
  <c r="C135" i="11"/>
  <c r="E135" i="11" s="1"/>
  <c r="U134" i="11"/>
  <c r="T134" i="11"/>
  <c r="Q134" i="11"/>
  <c r="P134" i="11"/>
  <c r="O134" i="11"/>
  <c r="M134" i="11"/>
  <c r="K134" i="11"/>
  <c r="H134" i="11"/>
  <c r="G134" i="11"/>
  <c r="C134" i="11"/>
  <c r="U133" i="11"/>
  <c r="R133" i="11"/>
  <c r="P133" i="11"/>
  <c r="N133" i="11"/>
  <c r="L133" i="11"/>
  <c r="G133" i="11"/>
  <c r="C133" i="11"/>
  <c r="E133" i="11" s="1"/>
  <c r="U132" i="11"/>
  <c r="R132" i="11"/>
  <c r="P132" i="11"/>
  <c r="N132" i="11"/>
  <c r="L132" i="11"/>
  <c r="G132" i="11"/>
  <c r="C132" i="11"/>
  <c r="E132" i="11" s="1"/>
  <c r="U131" i="11"/>
  <c r="R131" i="11"/>
  <c r="P131" i="11"/>
  <c r="N131" i="11"/>
  <c r="L131" i="11"/>
  <c r="G131" i="11"/>
  <c r="C131" i="11"/>
  <c r="E131" i="11" s="1"/>
  <c r="U130" i="11"/>
  <c r="R130" i="11"/>
  <c r="R129" i="11" s="1"/>
  <c r="P130" i="11"/>
  <c r="N130" i="11"/>
  <c r="L130" i="11"/>
  <c r="L129" i="11" s="1"/>
  <c r="G130" i="11"/>
  <c r="C130" i="11"/>
  <c r="U129" i="11"/>
  <c r="T129" i="11"/>
  <c r="Q129" i="11"/>
  <c r="P129" i="11"/>
  <c r="O129" i="11"/>
  <c r="M129" i="11"/>
  <c r="K129" i="11"/>
  <c r="H129" i="11"/>
  <c r="G129" i="11"/>
  <c r="U128" i="11"/>
  <c r="R128" i="11"/>
  <c r="P128" i="11"/>
  <c r="N128" i="11"/>
  <c r="L128" i="11"/>
  <c r="G128" i="11"/>
  <c r="C128" i="11"/>
  <c r="E128" i="11" s="1"/>
  <c r="U127" i="11"/>
  <c r="R127" i="11"/>
  <c r="P127" i="11"/>
  <c r="N127" i="11"/>
  <c r="L127" i="11"/>
  <c r="G127" i="11"/>
  <c r="C127" i="11"/>
  <c r="E127" i="11" s="1"/>
  <c r="U126" i="11"/>
  <c r="R126" i="11"/>
  <c r="P126" i="11"/>
  <c r="N126" i="11"/>
  <c r="L126" i="11"/>
  <c r="G126" i="11"/>
  <c r="C126" i="11"/>
  <c r="E126" i="11" s="1"/>
  <c r="U125" i="11"/>
  <c r="R125" i="11"/>
  <c r="R124" i="11" s="1"/>
  <c r="P125" i="11"/>
  <c r="N125" i="11"/>
  <c r="L125" i="11"/>
  <c r="L124" i="11" s="1"/>
  <c r="G125" i="11"/>
  <c r="C125" i="11"/>
  <c r="E125" i="11" s="1"/>
  <c r="U124" i="11"/>
  <c r="T124" i="11"/>
  <c r="Q124" i="11"/>
  <c r="P124" i="11"/>
  <c r="O124" i="11"/>
  <c r="M124" i="11"/>
  <c r="K124" i="11"/>
  <c r="H124" i="11"/>
  <c r="G124" i="11"/>
  <c r="C124" i="11"/>
  <c r="U123" i="11"/>
  <c r="R123" i="11"/>
  <c r="P123" i="11"/>
  <c r="N123" i="11"/>
  <c r="L123" i="11"/>
  <c r="G123" i="11"/>
  <c r="C123" i="11"/>
  <c r="E123" i="11" s="1"/>
  <c r="U122" i="11"/>
  <c r="R122" i="11"/>
  <c r="P122" i="11"/>
  <c r="N122" i="11"/>
  <c r="L122" i="11"/>
  <c r="G122" i="11"/>
  <c r="C122" i="11"/>
  <c r="E122" i="11" s="1"/>
  <c r="U121" i="11"/>
  <c r="R121" i="11"/>
  <c r="P121" i="11"/>
  <c r="N121" i="11"/>
  <c r="L121" i="11"/>
  <c r="G121" i="11"/>
  <c r="C121" i="11"/>
  <c r="E121" i="11" s="1"/>
  <c r="U120" i="11"/>
  <c r="R120" i="11"/>
  <c r="P120" i="11"/>
  <c r="N120" i="11"/>
  <c r="L120" i="11"/>
  <c r="G120" i="11"/>
  <c r="C120" i="11"/>
  <c r="U119" i="11"/>
  <c r="R119" i="11"/>
  <c r="R118" i="11" s="1"/>
  <c r="P119" i="11"/>
  <c r="N119" i="11"/>
  <c r="N118" i="11" s="1"/>
  <c r="L119" i="11"/>
  <c r="L118" i="11" s="1"/>
  <c r="G119" i="11"/>
  <c r="C119" i="11"/>
  <c r="E119" i="11" s="1"/>
  <c r="U118" i="11"/>
  <c r="T118" i="11"/>
  <c r="Q118" i="11"/>
  <c r="P118" i="11"/>
  <c r="O118" i="11"/>
  <c r="M118" i="11"/>
  <c r="K118" i="11"/>
  <c r="H118" i="11"/>
  <c r="G118" i="11"/>
  <c r="U117" i="11"/>
  <c r="R117" i="11"/>
  <c r="P117" i="11"/>
  <c r="N117" i="11"/>
  <c r="L117" i="11"/>
  <c r="G117" i="11"/>
  <c r="C117" i="11"/>
  <c r="U116" i="11"/>
  <c r="R116" i="11"/>
  <c r="P116" i="11"/>
  <c r="N116" i="11"/>
  <c r="L116" i="11"/>
  <c r="G116" i="11"/>
  <c r="C116" i="11"/>
  <c r="E116" i="11" s="1"/>
  <c r="U115" i="11"/>
  <c r="R115" i="11"/>
  <c r="P115" i="11"/>
  <c r="N115" i="11"/>
  <c r="L115" i="11"/>
  <c r="G115" i="11"/>
  <c r="C115" i="11"/>
  <c r="E115" i="11" s="1"/>
  <c r="U114" i="11"/>
  <c r="R114" i="11"/>
  <c r="P114" i="11"/>
  <c r="N114" i="11"/>
  <c r="L114" i="11"/>
  <c r="G114" i="11"/>
  <c r="C114" i="11"/>
  <c r="E114" i="11" s="1"/>
  <c r="U113" i="11"/>
  <c r="R113" i="11"/>
  <c r="P113" i="11"/>
  <c r="N113" i="11"/>
  <c r="L113" i="11"/>
  <c r="G113" i="11"/>
  <c r="C113" i="11"/>
  <c r="S113" i="11" s="1"/>
  <c r="U112" i="11"/>
  <c r="R112" i="11"/>
  <c r="P112" i="11"/>
  <c r="N112" i="11"/>
  <c r="L112" i="11"/>
  <c r="G112" i="11"/>
  <c r="C112" i="11"/>
  <c r="U111" i="11"/>
  <c r="R111" i="11"/>
  <c r="P111" i="11"/>
  <c r="P107" i="11" s="1"/>
  <c r="N111" i="11"/>
  <c r="L111" i="11"/>
  <c r="G111" i="11"/>
  <c r="C111" i="11"/>
  <c r="S111" i="11" s="1"/>
  <c r="U110" i="11"/>
  <c r="R110" i="11"/>
  <c r="P110" i="11"/>
  <c r="N110" i="11"/>
  <c r="L110" i="11"/>
  <c r="G110" i="11"/>
  <c r="C110" i="11"/>
  <c r="U109" i="11"/>
  <c r="R109" i="11"/>
  <c r="P109" i="11"/>
  <c r="N109" i="11"/>
  <c r="L109" i="11"/>
  <c r="L107" i="11" s="1"/>
  <c r="G109" i="11"/>
  <c r="C109" i="11"/>
  <c r="S109" i="11" s="1"/>
  <c r="U108" i="11"/>
  <c r="R108" i="11"/>
  <c r="R107" i="11" s="1"/>
  <c r="P108" i="11"/>
  <c r="N108" i="11"/>
  <c r="N107" i="11" s="1"/>
  <c r="L108" i="11"/>
  <c r="G108" i="11"/>
  <c r="C108" i="11"/>
  <c r="T107" i="11"/>
  <c r="Q107" i="11"/>
  <c r="O107" i="11"/>
  <c r="M107" i="11"/>
  <c r="K107" i="11"/>
  <c r="H107" i="11"/>
  <c r="U106" i="11"/>
  <c r="R106" i="11"/>
  <c r="P106" i="11"/>
  <c r="N106" i="11"/>
  <c r="N103" i="11" s="1"/>
  <c r="L106" i="11"/>
  <c r="G106" i="11"/>
  <c r="C106" i="11"/>
  <c r="U105" i="11"/>
  <c r="U103" i="11" s="1"/>
  <c r="R105" i="11"/>
  <c r="P105" i="11"/>
  <c r="N105" i="11"/>
  <c r="L105" i="11"/>
  <c r="L103" i="11" s="1"/>
  <c r="G105" i="11"/>
  <c r="C105" i="11"/>
  <c r="S105" i="11" s="1"/>
  <c r="U104" i="11"/>
  <c r="R104" i="11"/>
  <c r="R103" i="11" s="1"/>
  <c r="P104" i="11"/>
  <c r="N104" i="11"/>
  <c r="L104" i="11"/>
  <c r="G104" i="11"/>
  <c r="G103" i="11" s="1"/>
  <c r="C104" i="11"/>
  <c r="T103" i="11"/>
  <c r="Q103" i="11"/>
  <c r="P103" i="11"/>
  <c r="O103" i="11"/>
  <c r="M103" i="11"/>
  <c r="K103" i="11"/>
  <c r="H103" i="11"/>
  <c r="C103" i="11"/>
  <c r="U102" i="11"/>
  <c r="R102" i="11"/>
  <c r="P102" i="11"/>
  <c r="N102" i="11"/>
  <c r="L102" i="11"/>
  <c r="G102" i="11"/>
  <c r="C102" i="11"/>
  <c r="U101" i="11"/>
  <c r="R101" i="11"/>
  <c r="P101" i="11"/>
  <c r="N101" i="11"/>
  <c r="L101" i="11"/>
  <c r="G101" i="11"/>
  <c r="C101" i="11"/>
  <c r="U100" i="11"/>
  <c r="R100" i="11"/>
  <c r="P100" i="11"/>
  <c r="N100" i="11"/>
  <c r="L100" i="11"/>
  <c r="G100" i="11"/>
  <c r="C100" i="11"/>
  <c r="E100" i="11" s="1"/>
  <c r="U99" i="11"/>
  <c r="R99" i="11"/>
  <c r="P99" i="11"/>
  <c r="N99" i="11"/>
  <c r="L99" i="11"/>
  <c r="G99" i="11"/>
  <c r="C99" i="11"/>
  <c r="E99" i="11" s="1"/>
  <c r="U98" i="11"/>
  <c r="R98" i="11"/>
  <c r="P98" i="11"/>
  <c r="N98" i="11"/>
  <c r="L98" i="11"/>
  <c r="G98" i="11"/>
  <c r="C98" i="11"/>
  <c r="E98" i="11" s="1"/>
  <c r="U97" i="11"/>
  <c r="R97" i="11"/>
  <c r="P97" i="11"/>
  <c r="N97" i="11"/>
  <c r="L97" i="11"/>
  <c r="G97" i="11"/>
  <c r="C97" i="11"/>
  <c r="E97" i="11" s="1"/>
  <c r="U96" i="11"/>
  <c r="R96" i="11"/>
  <c r="P96" i="11"/>
  <c r="N96" i="11"/>
  <c r="L96" i="11"/>
  <c r="G96" i="11"/>
  <c r="C96" i="11"/>
  <c r="E96" i="11" s="1"/>
  <c r="U95" i="11"/>
  <c r="R95" i="11"/>
  <c r="P95" i="11"/>
  <c r="N95" i="11"/>
  <c r="L95" i="11"/>
  <c r="G95" i="11"/>
  <c r="C95" i="11"/>
  <c r="E95" i="11" s="1"/>
  <c r="U94" i="11"/>
  <c r="R94" i="11"/>
  <c r="P94" i="11"/>
  <c r="N94" i="11"/>
  <c r="L94" i="11"/>
  <c r="G94" i="11"/>
  <c r="C94" i="11"/>
  <c r="E94" i="11" s="1"/>
  <c r="U93" i="11"/>
  <c r="R93" i="11"/>
  <c r="P93" i="11"/>
  <c r="N93" i="11"/>
  <c r="L93" i="11"/>
  <c r="G93" i="11"/>
  <c r="C93" i="11"/>
  <c r="E93" i="11" s="1"/>
  <c r="U92" i="11"/>
  <c r="R92" i="11"/>
  <c r="P92" i="11"/>
  <c r="N92" i="11"/>
  <c r="L92" i="11"/>
  <c r="G92" i="11"/>
  <c r="C92" i="11"/>
  <c r="E92" i="11" s="1"/>
  <c r="U91" i="11"/>
  <c r="R91" i="11"/>
  <c r="P91" i="11"/>
  <c r="N91" i="11"/>
  <c r="L91" i="11"/>
  <c r="G91" i="11"/>
  <c r="C91" i="11"/>
  <c r="E91" i="11" s="1"/>
  <c r="U90" i="11"/>
  <c r="R90" i="11"/>
  <c r="P90" i="11"/>
  <c r="N90" i="11"/>
  <c r="L90" i="11"/>
  <c r="G90" i="11"/>
  <c r="C90" i="11"/>
  <c r="E90" i="11" s="1"/>
  <c r="U89" i="11"/>
  <c r="R89" i="11"/>
  <c r="P89" i="11"/>
  <c r="N89" i="11"/>
  <c r="L89" i="11"/>
  <c r="G89" i="11"/>
  <c r="C89" i="11"/>
  <c r="E89" i="11" s="1"/>
  <c r="U88" i="11"/>
  <c r="R88" i="11"/>
  <c r="P88" i="11"/>
  <c r="N88" i="11"/>
  <c r="L88" i="11"/>
  <c r="G88" i="11"/>
  <c r="C88" i="11"/>
  <c r="E88" i="11" s="1"/>
  <c r="U87" i="11"/>
  <c r="U80" i="11" s="1"/>
  <c r="R87" i="11"/>
  <c r="P87" i="11"/>
  <c r="N87" i="11"/>
  <c r="L87" i="11"/>
  <c r="L80" i="11" s="1"/>
  <c r="G87" i="11"/>
  <c r="C87" i="11"/>
  <c r="E87" i="11" s="1"/>
  <c r="U86" i="11"/>
  <c r="R86" i="11"/>
  <c r="P86" i="11"/>
  <c r="N86" i="11"/>
  <c r="L86" i="11"/>
  <c r="G86" i="11"/>
  <c r="G80" i="11" s="1"/>
  <c r="C86" i="11"/>
  <c r="E86" i="11" s="1"/>
  <c r="U85" i="11"/>
  <c r="R85" i="11"/>
  <c r="P85" i="11"/>
  <c r="N85" i="11"/>
  <c r="L85" i="11"/>
  <c r="G85" i="11"/>
  <c r="E85" i="11"/>
  <c r="C85" i="11"/>
  <c r="U84" i="11"/>
  <c r="R84" i="11"/>
  <c r="P84" i="11"/>
  <c r="N84" i="11"/>
  <c r="L84" i="11"/>
  <c r="G84" i="11"/>
  <c r="E84" i="11"/>
  <c r="C84" i="11"/>
  <c r="U83" i="11"/>
  <c r="R83" i="11"/>
  <c r="P83" i="11"/>
  <c r="N83" i="11"/>
  <c r="L83" i="11"/>
  <c r="G83" i="11"/>
  <c r="E83" i="11"/>
  <c r="C83" i="11"/>
  <c r="U82" i="11"/>
  <c r="R82" i="11"/>
  <c r="P82" i="11"/>
  <c r="N82" i="11"/>
  <c r="L82" i="11"/>
  <c r="G82" i="11"/>
  <c r="E82" i="11"/>
  <c r="C82" i="11"/>
  <c r="U81" i="11"/>
  <c r="R81" i="11"/>
  <c r="P81" i="11"/>
  <c r="P80" i="11" s="1"/>
  <c r="N81" i="11"/>
  <c r="L81" i="11"/>
  <c r="G81" i="11"/>
  <c r="E81" i="11"/>
  <c r="C81" i="11"/>
  <c r="T80" i="11"/>
  <c r="Q80" i="11"/>
  <c r="O80" i="11"/>
  <c r="M80" i="11"/>
  <c r="K80" i="11"/>
  <c r="H80" i="11"/>
  <c r="C80" i="11"/>
  <c r="U79" i="11"/>
  <c r="R79" i="11"/>
  <c r="R78" i="11" s="1"/>
  <c r="P79" i="11"/>
  <c r="N79" i="11"/>
  <c r="N78" i="11" s="1"/>
  <c r="L79" i="11"/>
  <c r="L78" i="11" s="1"/>
  <c r="G79" i="11"/>
  <c r="C79" i="11"/>
  <c r="E79" i="11" s="1"/>
  <c r="E78" i="11" s="1"/>
  <c r="U78" i="11"/>
  <c r="T78" i="11"/>
  <c r="Q78" i="11"/>
  <c r="P78" i="11"/>
  <c r="O78" i="11"/>
  <c r="M78" i="11"/>
  <c r="K78" i="11"/>
  <c r="H78" i="11"/>
  <c r="G78" i="11"/>
  <c r="U77" i="11"/>
  <c r="R77" i="11"/>
  <c r="P77" i="11"/>
  <c r="N77" i="11"/>
  <c r="L77" i="11"/>
  <c r="G77" i="11"/>
  <c r="C77" i="11"/>
  <c r="E77" i="11" s="1"/>
  <c r="U76" i="11"/>
  <c r="R76" i="11"/>
  <c r="P76" i="11"/>
  <c r="N76" i="11"/>
  <c r="L76" i="11"/>
  <c r="G76" i="11"/>
  <c r="C76" i="11"/>
  <c r="E76" i="11" s="1"/>
  <c r="U75" i="11"/>
  <c r="R75" i="11"/>
  <c r="P75" i="11"/>
  <c r="N75" i="11"/>
  <c r="L75" i="11"/>
  <c r="G75" i="11"/>
  <c r="C75" i="11"/>
  <c r="E75" i="11" s="1"/>
  <c r="U74" i="11"/>
  <c r="R74" i="11"/>
  <c r="P74" i="11"/>
  <c r="N74" i="11"/>
  <c r="L74" i="11"/>
  <c r="G74" i="11"/>
  <c r="C74" i="11"/>
  <c r="E74" i="11" s="1"/>
  <c r="U73" i="11"/>
  <c r="R73" i="11"/>
  <c r="P73" i="11"/>
  <c r="N73" i="11"/>
  <c r="L73" i="11"/>
  <c r="G73" i="11"/>
  <c r="C73" i="11"/>
  <c r="E73" i="11" s="1"/>
  <c r="U72" i="11"/>
  <c r="R72" i="11"/>
  <c r="P72" i="11"/>
  <c r="N72" i="11"/>
  <c r="L72" i="11"/>
  <c r="G72" i="11"/>
  <c r="C72" i="11"/>
  <c r="E72" i="11" s="1"/>
  <c r="U71" i="11"/>
  <c r="R71" i="11"/>
  <c r="P71" i="11"/>
  <c r="N71" i="11"/>
  <c r="L71" i="11"/>
  <c r="G71" i="11"/>
  <c r="C71" i="11"/>
  <c r="E71" i="11" s="1"/>
  <c r="U70" i="11"/>
  <c r="R70" i="11"/>
  <c r="P70" i="11"/>
  <c r="N70" i="11"/>
  <c r="L70" i="11"/>
  <c r="G70" i="11"/>
  <c r="C70" i="11"/>
  <c r="U69" i="11"/>
  <c r="U68" i="11" s="1"/>
  <c r="R69" i="11"/>
  <c r="P69" i="11"/>
  <c r="P68" i="11" s="1"/>
  <c r="N69" i="11"/>
  <c r="L69" i="11"/>
  <c r="L68" i="11" s="1"/>
  <c r="G69" i="11"/>
  <c r="S69" i="11" s="1"/>
  <c r="C69" i="11"/>
  <c r="T68" i="11"/>
  <c r="Q68" i="11"/>
  <c r="O68" i="11"/>
  <c r="M68" i="11"/>
  <c r="K68" i="11"/>
  <c r="H68" i="11"/>
  <c r="E68" i="11"/>
  <c r="U67" i="11"/>
  <c r="R67" i="11"/>
  <c r="P67" i="11"/>
  <c r="N67" i="11"/>
  <c r="L67" i="11"/>
  <c r="G67" i="11"/>
  <c r="C67" i="11"/>
  <c r="U66" i="11"/>
  <c r="S66" i="11"/>
  <c r="R66" i="11"/>
  <c r="P66" i="11"/>
  <c r="N66" i="11"/>
  <c r="L66" i="11"/>
  <c r="G66" i="11"/>
  <c r="C66" i="11"/>
  <c r="U65" i="11"/>
  <c r="R65" i="11"/>
  <c r="P65" i="11"/>
  <c r="N65" i="11"/>
  <c r="L65" i="11"/>
  <c r="G65" i="11"/>
  <c r="E65" i="11"/>
  <c r="C65" i="11"/>
  <c r="U64" i="11"/>
  <c r="R64" i="11"/>
  <c r="P64" i="11"/>
  <c r="N64" i="11"/>
  <c r="L64" i="11"/>
  <c r="G64" i="11"/>
  <c r="E64" i="11"/>
  <c r="C64" i="11"/>
  <c r="U63" i="11"/>
  <c r="R63" i="11"/>
  <c r="P63" i="11"/>
  <c r="N63" i="11"/>
  <c r="L63" i="11"/>
  <c r="G63" i="11"/>
  <c r="E63" i="11"/>
  <c r="C63" i="11"/>
  <c r="U62" i="11"/>
  <c r="R62" i="11"/>
  <c r="P62" i="11"/>
  <c r="N62" i="11"/>
  <c r="L62" i="11"/>
  <c r="G62" i="11"/>
  <c r="E62" i="11"/>
  <c r="C62" i="11"/>
  <c r="U61" i="11"/>
  <c r="R61" i="11"/>
  <c r="P61" i="11"/>
  <c r="N61" i="11"/>
  <c r="L61" i="11"/>
  <c r="G61" i="11"/>
  <c r="E61" i="11"/>
  <c r="C61" i="11"/>
  <c r="U60" i="11"/>
  <c r="R60" i="11"/>
  <c r="R59" i="11" s="1"/>
  <c r="P60" i="11"/>
  <c r="N60" i="11"/>
  <c r="L60" i="11"/>
  <c r="G60" i="11"/>
  <c r="G59" i="11" s="1"/>
  <c r="E60" i="11"/>
  <c r="C60" i="11"/>
  <c r="U59" i="11"/>
  <c r="T59" i="11"/>
  <c r="Q59" i="11"/>
  <c r="O59" i="11"/>
  <c r="M59" i="11"/>
  <c r="K59" i="11"/>
  <c r="H59" i="11"/>
  <c r="E59" i="11"/>
  <c r="U58" i="11"/>
  <c r="R58" i="11"/>
  <c r="P58" i="11"/>
  <c r="N58" i="11"/>
  <c r="L58" i="11"/>
  <c r="G58" i="11"/>
  <c r="C58" i="11"/>
  <c r="E58" i="11" s="1"/>
  <c r="U57" i="11"/>
  <c r="R57" i="11"/>
  <c r="P57" i="11"/>
  <c r="N57" i="11"/>
  <c r="L57" i="11"/>
  <c r="G57" i="11"/>
  <c r="C57" i="11"/>
  <c r="E57" i="11" s="1"/>
  <c r="U56" i="11"/>
  <c r="R56" i="11"/>
  <c r="P56" i="11"/>
  <c r="N56" i="11"/>
  <c r="L56" i="11"/>
  <c r="G56" i="11"/>
  <c r="C56" i="11"/>
  <c r="U55" i="11"/>
  <c r="R55" i="11"/>
  <c r="P55" i="11"/>
  <c r="N55" i="11"/>
  <c r="L55" i="11"/>
  <c r="G55" i="11"/>
  <c r="C55" i="11"/>
  <c r="E55" i="11" s="1"/>
  <c r="U54" i="11"/>
  <c r="R54" i="11"/>
  <c r="P54" i="11"/>
  <c r="N54" i="11"/>
  <c r="L54" i="11"/>
  <c r="G54" i="11"/>
  <c r="C54" i="11"/>
  <c r="E54" i="11" s="1"/>
  <c r="U53" i="11"/>
  <c r="R53" i="11"/>
  <c r="R52" i="11" s="1"/>
  <c r="P53" i="11"/>
  <c r="N53" i="11"/>
  <c r="L53" i="11"/>
  <c r="L52" i="11" s="1"/>
  <c r="G53" i="11"/>
  <c r="C53" i="11"/>
  <c r="E53" i="11" s="1"/>
  <c r="U52" i="11"/>
  <c r="T52" i="11"/>
  <c r="Q52" i="11"/>
  <c r="P52" i="11"/>
  <c r="O52" i="11"/>
  <c r="M52" i="11"/>
  <c r="K52" i="11"/>
  <c r="H52" i="11"/>
  <c r="G52" i="11"/>
  <c r="U51" i="11"/>
  <c r="R51" i="11"/>
  <c r="P51" i="11"/>
  <c r="N51" i="11"/>
  <c r="L51" i="11"/>
  <c r="G51" i="11"/>
  <c r="C51" i="11"/>
  <c r="U50" i="11"/>
  <c r="R50" i="11"/>
  <c r="P50" i="11"/>
  <c r="N50" i="11"/>
  <c r="L50" i="11"/>
  <c r="G50" i="11"/>
  <c r="C50" i="11"/>
  <c r="U49" i="11"/>
  <c r="R49" i="11"/>
  <c r="P49" i="11"/>
  <c r="N49" i="11"/>
  <c r="L49" i="11"/>
  <c r="G49" i="11"/>
  <c r="C49" i="11"/>
  <c r="U48" i="11"/>
  <c r="R48" i="11"/>
  <c r="P48" i="11"/>
  <c r="N48" i="11"/>
  <c r="L48" i="11"/>
  <c r="G48" i="11"/>
  <c r="C48" i="11"/>
  <c r="U47" i="11"/>
  <c r="R47" i="11"/>
  <c r="P47" i="11"/>
  <c r="N47" i="11"/>
  <c r="L47" i="11"/>
  <c r="G47" i="11"/>
  <c r="C47" i="11"/>
  <c r="U46" i="11"/>
  <c r="R46" i="11"/>
  <c r="P46" i="11"/>
  <c r="N46" i="11"/>
  <c r="L46" i="11"/>
  <c r="L43" i="11" s="1"/>
  <c r="G46" i="11"/>
  <c r="C46" i="11"/>
  <c r="U45" i="11"/>
  <c r="R45" i="11"/>
  <c r="R43" i="11" s="1"/>
  <c r="P45" i="11"/>
  <c r="N45" i="11"/>
  <c r="L45" i="11"/>
  <c r="G45" i="11"/>
  <c r="G43" i="11" s="1"/>
  <c r="C45" i="11"/>
  <c r="U44" i="11"/>
  <c r="R44" i="11"/>
  <c r="P44" i="11"/>
  <c r="P43" i="11" s="1"/>
  <c r="N44" i="11"/>
  <c r="N43" i="11" s="1"/>
  <c r="L44" i="11"/>
  <c r="G44" i="11"/>
  <c r="C44" i="11"/>
  <c r="T43" i="11"/>
  <c r="Q43" i="11"/>
  <c r="O43" i="11"/>
  <c r="M43" i="11"/>
  <c r="K43" i="11"/>
  <c r="H43" i="11"/>
  <c r="U42" i="11"/>
  <c r="R42" i="11"/>
  <c r="P42" i="11"/>
  <c r="P40" i="11" s="1"/>
  <c r="N42" i="11"/>
  <c r="L42" i="11"/>
  <c r="G42" i="11"/>
  <c r="C42" i="11"/>
  <c r="U41" i="11"/>
  <c r="R41" i="11"/>
  <c r="P41" i="11"/>
  <c r="N41" i="11"/>
  <c r="L41" i="11"/>
  <c r="G41" i="11"/>
  <c r="C41" i="11"/>
  <c r="T40" i="11"/>
  <c r="Q40" i="11"/>
  <c r="O40" i="11"/>
  <c r="M40" i="11"/>
  <c r="K40" i="11"/>
  <c r="H40" i="11"/>
  <c r="G40" i="11"/>
  <c r="U39" i="11"/>
  <c r="R39" i="11"/>
  <c r="P39" i="11"/>
  <c r="N39" i="11"/>
  <c r="L39" i="11"/>
  <c r="G39" i="11"/>
  <c r="E39" i="11"/>
  <c r="C39" i="11"/>
  <c r="U38" i="11"/>
  <c r="R38" i="11"/>
  <c r="P38" i="11"/>
  <c r="N38" i="11"/>
  <c r="L38" i="11"/>
  <c r="G38" i="11"/>
  <c r="E38" i="11"/>
  <c r="C38" i="11"/>
  <c r="U37" i="11"/>
  <c r="R37" i="11"/>
  <c r="P37" i="11"/>
  <c r="N37" i="11"/>
  <c r="L37" i="11"/>
  <c r="G37" i="11"/>
  <c r="C37" i="11"/>
  <c r="U36" i="11"/>
  <c r="R36" i="11"/>
  <c r="P36" i="11"/>
  <c r="N36" i="11"/>
  <c r="L36" i="11"/>
  <c r="G36" i="11"/>
  <c r="C36" i="11"/>
  <c r="U35" i="11"/>
  <c r="R35" i="11"/>
  <c r="P35" i="11"/>
  <c r="N35" i="11"/>
  <c r="L35" i="11"/>
  <c r="G35" i="11"/>
  <c r="E35" i="11"/>
  <c r="C35" i="11"/>
  <c r="U34" i="11"/>
  <c r="R34" i="11"/>
  <c r="P34" i="11"/>
  <c r="N34" i="11"/>
  <c r="L34" i="11"/>
  <c r="G34" i="11"/>
  <c r="E34" i="11"/>
  <c r="C34" i="11"/>
  <c r="U33" i="11"/>
  <c r="R33" i="11"/>
  <c r="P33" i="11"/>
  <c r="P26" i="11" s="1"/>
  <c r="N33" i="11"/>
  <c r="L33" i="11"/>
  <c r="G33" i="11"/>
  <c r="E33" i="11"/>
  <c r="C33" i="11"/>
  <c r="U32" i="11"/>
  <c r="R32" i="11"/>
  <c r="P32" i="11"/>
  <c r="N32" i="11"/>
  <c r="L32" i="11"/>
  <c r="G32" i="11"/>
  <c r="E32" i="11"/>
  <c r="C32" i="11"/>
  <c r="U31" i="11"/>
  <c r="R31" i="11"/>
  <c r="P31" i="11"/>
  <c r="N31" i="11"/>
  <c r="L31" i="11"/>
  <c r="G31" i="11"/>
  <c r="E31" i="11"/>
  <c r="C31" i="11"/>
  <c r="U30" i="11"/>
  <c r="R30" i="11"/>
  <c r="P30" i="11"/>
  <c r="N30" i="11"/>
  <c r="L30" i="11"/>
  <c r="G30" i="11"/>
  <c r="E30" i="11"/>
  <c r="C30" i="11"/>
  <c r="U29" i="11"/>
  <c r="R29" i="11"/>
  <c r="P29" i="11"/>
  <c r="N29" i="11"/>
  <c r="L29" i="11"/>
  <c r="G29" i="11"/>
  <c r="C29" i="11"/>
  <c r="U28" i="11"/>
  <c r="R28" i="11"/>
  <c r="P28" i="11"/>
  <c r="N28" i="11"/>
  <c r="L28" i="11"/>
  <c r="G28" i="11"/>
  <c r="C28" i="11"/>
  <c r="U27" i="11"/>
  <c r="U26" i="11" s="1"/>
  <c r="R27" i="11"/>
  <c r="P27" i="11"/>
  <c r="N27" i="11"/>
  <c r="L27" i="11"/>
  <c r="G27" i="11"/>
  <c r="E27" i="11"/>
  <c r="C27" i="11"/>
  <c r="T26" i="11"/>
  <c r="Q26" i="11"/>
  <c r="O26" i="11"/>
  <c r="M26" i="11"/>
  <c r="L26" i="11"/>
  <c r="K26" i="11"/>
  <c r="H26" i="11"/>
  <c r="U25" i="11"/>
  <c r="R25" i="11"/>
  <c r="P25" i="11"/>
  <c r="N25" i="11"/>
  <c r="L25" i="11"/>
  <c r="G25" i="11"/>
  <c r="C25" i="11"/>
  <c r="U24" i="11"/>
  <c r="U23" i="11" s="1"/>
  <c r="R24" i="11"/>
  <c r="R23" i="11" s="1"/>
  <c r="P24" i="11"/>
  <c r="N24" i="11"/>
  <c r="L24" i="11"/>
  <c r="G24" i="11"/>
  <c r="G23" i="11" s="1"/>
  <c r="C24" i="11"/>
  <c r="E24" i="11" s="1"/>
  <c r="E23" i="11" s="1"/>
  <c r="T23" i="11"/>
  <c r="Q23" i="11"/>
  <c r="P23" i="11"/>
  <c r="O23" i="11"/>
  <c r="N23" i="11"/>
  <c r="M23" i="11"/>
  <c r="L23" i="11"/>
  <c r="K23" i="11"/>
  <c r="H23" i="11"/>
  <c r="C23" i="11"/>
  <c r="U22" i="11"/>
  <c r="R22" i="11"/>
  <c r="P22" i="11"/>
  <c r="N22" i="11"/>
  <c r="N20" i="11" s="1"/>
  <c r="L22" i="11"/>
  <c r="G22" i="11"/>
  <c r="C22" i="11"/>
  <c r="U21" i="11"/>
  <c r="U20" i="11" s="1"/>
  <c r="R21" i="11"/>
  <c r="P21" i="11"/>
  <c r="P20" i="11" s="1"/>
  <c r="N21" i="11"/>
  <c r="L21" i="11"/>
  <c r="L20" i="11" s="1"/>
  <c r="G21" i="11"/>
  <c r="C21" i="11"/>
  <c r="T20" i="11"/>
  <c r="R20" i="11"/>
  <c r="Q20" i="11"/>
  <c r="O20" i="11"/>
  <c r="M20" i="11"/>
  <c r="K20" i="11"/>
  <c r="H20" i="11"/>
  <c r="G20" i="11"/>
  <c r="U19" i="11"/>
  <c r="R19" i="11"/>
  <c r="R18" i="11" s="1"/>
  <c r="P19" i="11"/>
  <c r="N19" i="11"/>
  <c r="N18" i="11" s="1"/>
  <c r="L19" i="11"/>
  <c r="G19" i="11"/>
  <c r="C19" i="11"/>
  <c r="U18" i="11"/>
  <c r="T18" i="11"/>
  <c r="Q18" i="11"/>
  <c r="P18" i="11"/>
  <c r="O18" i="11"/>
  <c r="M18" i="11"/>
  <c r="L18" i="11"/>
  <c r="K18" i="11"/>
  <c r="H18" i="11"/>
  <c r="G18" i="11"/>
  <c r="C18" i="11"/>
  <c r="U17" i="11"/>
  <c r="R17" i="11"/>
  <c r="P17" i="11"/>
  <c r="N17" i="11"/>
  <c r="L17" i="11"/>
  <c r="G17" i="11"/>
  <c r="C17" i="11"/>
  <c r="U16" i="11"/>
  <c r="R16" i="11"/>
  <c r="P16" i="11"/>
  <c r="N16" i="11"/>
  <c r="L16" i="11"/>
  <c r="G16" i="11"/>
  <c r="C16" i="11"/>
  <c r="I15" i="11"/>
  <c r="U14" i="11"/>
  <c r="R14" i="11"/>
  <c r="R12" i="11" s="1"/>
  <c r="P14" i="11"/>
  <c r="N14" i="11"/>
  <c r="L14" i="11"/>
  <c r="G14" i="11"/>
  <c r="C14" i="11"/>
  <c r="U13" i="11"/>
  <c r="R13" i="11"/>
  <c r="P13" i="11"/>
  <c r="N13" i="11"/>
  <c r="L13" i="11"/>
  <c r="L12" i="11" s="1"/>
  <c r="G13" i="11"/>
  <c r="C13" i="11"/>
  <c r="E13" i="11" s="1"/>
  <c r="E12" i="11" s="1"/>
  <c r="T12" i="11"/>
  <c r="Q12" i="11"/>
  <c r="P12" i="11"/>
  <c r="O12" i="11"/>
  <c r="M12" i="11"/>
  <c r="K12" i="11"/>
  <c r="H12" i="11"/>
  <c r="U11" i="11"/>
  <c r="S11" i="11"/>
  <c r="R11" i="11"/>
  <c r="P11" i="11"/>
  <c r="N11" i="11"/>
  <c r="L11" i="11"/>
  <c r="G11" i="11"/>
  <c r="C11" i="11"/>
  <c r="U10" i="11"/>
  <c r="R10" i="11"/>
  <c r="P10" i="11"/>
  <c r="N10" i="11"/>
  <c r="L10" i="11"/>
  <c r="G10" i="11"/>
  <c r="C10" i="11"/>
  <c r="U9" i="11"/>
  <c r="R9" i="11"/>
  <c r="P9" i="11"/>
  <c r="N9" i="11"/>
  <c r="L9" i="11"/>
  <c r="G9" i="11"/>
  <c r="C9" i="11"/>
  <c r="U8" i="11"/>
  <c r="R8" i="11"/>
  <c r="P8" i="11"/>
  <c r="N8" i="11"/>
  <c r="L8" i="11"/>
  <c r="G8" i="11"/>
  <c r="E8" i="11"/>
  <c r="C8" i="11"/>
  <c r="U7" i="11"/>
  <c r="R7" i="11"/>
  <c r="P7" i="11"/>
  <c r="N7" i="11"/>
  <c r="L7" i="11"/>
  <c r="G7" i="11"/>
  <c r="C7" i="11"/>
  <c r="T6" i="11"/>
  <c r="Q6" i="11"/>
  <c r="O6" i="11"/>
  <c r="M6" i="11"/>
  <c r="K6" i="11"/>
  <c r="H6" i="11"/>
  <c r="Y3" i="11"/>
  <c r="F24" i="11" s="1"/>
  <c r="F23" i="11" s="1"/>
  <c r="S3" i="11"/>
  <c r="J3" i="11"/>
  <c r="G3" i="11"/>
  <c r="F3" i="11"/>
  <c r="C3" i="11"/>
  <c r="U136" i="10"/>
  <c r="R136" i="10"/>
  <c r="P136" i="10"/>
  <c r="N136" i="10"/>
  <c r="L136" i="10"/>
  <c r="G136" i="10"/>
  <c r="E136" i="10"/>
  <c r="C136" i="10"/>
  <c r="U135" i="10"/>
  <c r="R135" i="10"/>
  <c r="R134" i="10" s="1"/>
  <c r="P135" i="10"/>
  <c r="P134" i="10" s="1"/>
  <c r="N135" i="10"/>
  <c r="N134" i="10" s="1"/>
  <c r="L135" i="10"/>
  <c r="G135" i="10"/>
  <c r="E135" i="10"/>
  <c r="E134" i="10" s="1"/>
  <c r="C135" i="10"/>
  <c r="U134" i="10"/>
  <c r="T134" i="10"/>
  <c r="Q134" i="10"/>
  <c r="O134" i="10"/>
  <c r="M134" i="10"/>
  <c r="L134" i="10"/>
  <c r="K134" i="10"/>
  <c r="H134" i="10"/>
  <c r="C134" i="10"/>
  <c r="U133" i="10"/>
  <c r="R133" i="10"/>
  <c r="P133" i="10"/>
  <c r="N133" i="10"/>
  <c r="L133" i="10"/>
  <c r="G133" i="10"/>
  <c r="C133" i="10"/>
  <c r="E133" i="10" s="1"/>
  <c r="U132" i="10"/>
  <c r="R132" i="10"/>
  <c r="P132" i="10"/>
  <c r="N132" i="10"/>
  <c r="L132" i="10"/>
  <c r="G132" i="10"/>
  <c r="C132" i="10"/>
  <c r="E132" i="10" s="1"/>
  <c r="U131" i="10"/>
  <c r="R131" i="10"/>
  <c r="P131" i="10"/>
  <c r="N131" i="10"/>
  <c r="L131" i="10"/>
  <c r="G131" i="10"/>
  <c r="C131" i="10"/>
  <c r="U130" i="10"/>
  <c r="R130" i="10"/>
  <c r="R129" i="10" s="1"/>
  <c r="P130" i="10"/>
  <c r="N130" i="10"/>
  <c r="L130" i="10"/>
  <c r="L129" i="10" s="1"/>
  <c r="G130" i="10"/>
  <c r="C130" i="10"/>
  <c r="U129" i="10"/>
  <c r="T129" i="10"/>
  <c r="Q129" i="10"/>
  <c r="P129" i="10"/>
  <c r="O129" i="10"/>
  <c r="M129" i="10"/>
  <c r="K129" i="10"/>
  <c r="H129" i="10"/>
  <c r="U128" i="10"/>
  <c r="R128" i="10"/>
  <c r="P128" i="10"/>
  <c r="N128" i="10"/>
  <c r="L128" i="10"/>
  <c r="G128" i="10"/>
  <c r="C128" i="10"/>
  <c r="E128" i="10" s="1"/>
  <c r="U127" i="10"/>
  <c r="R127" i="10"/>
  <c r="P127" i="10"/>
  <c r="N127" i="10"/>
  <c r="L127" i="10"/>
  <c r="G127" i="10"/>
  <c r="C127" i="10"/>
  <c r="E127" i="10" s="1"/>
  <c r="U126" i="10"/>
  <c r="R126" i="10"/>
  <c r="P126" i="10"/>
  <c r="N126" i="10"/>
  <c r="L126" i="10"/>
  <c r="G126" i="10"/>
  <c r="C126" i="10"/>
  <c r="U125" i="10"/>
  <c r="R125" i="10"/>
  <c r="R124" i="10" s="1"/>
  <c r="P125" i="10"/>
  <c r="N125" i="10"/>
  <c r="N124" i="10" s="1"/>
  <c r="L125" i="10"/>
  <c r="L124" i="10" s="1"/>
  <c r="G125" i="10"/>
  <c r="C125" i="10"/>
  <c r="E125" i="10" s="1"/>
  <c r="T124" i="10"/>
  <c r="Q124" i="10"/>
  <c r="P124" i="10"/>
  <c r="O124" i="10"/>
  <c r="M124" i="10"/>
  <c r="K124" i="10"/>
  <c r="H124" i="10"/>
  <c r="C124" i="10"/>
  <c r="U123" i="10"/>
  <c r="R123" i="10"/>
  <c r="P123" i="10"/>
  <c r="N123" i="10"/>
  <c r="L123" i="10"/>
  <c r="G123" i="10"/>
  <c r="E123" i="10"/>
  <c r="C123" i="10"/>
  <c r="U122" i="10"/>
  <c r="R122" i="10"/>
  <c r="P122" i="10"/>
  <c r="N122" i="10"/>
  <c r="L122" i="10"/>
  <c r="G122" i="10"/>
  <c r="E122" i="10"/>
  <c r="C122" i="10"/>
  <c r="U121" i="10"/>
  <c r="R121" i="10"/>
  <c r="P121" i="10"/>
  <c r="N121" i="10"/>
  <c r="L121" i="10"/>
  <c r="G121" i="10"/>
  <c r="E121" i="10"/>
  <c r="C121" i="10"/>
  <c r="U120" i="10"/>
  <c r="R120" i="10"/>
  <c r="P120" i="10"/>
  <c r="N120" i="10"/>
  <c r="L120" i="10"/>
  <c r="G120" i="10"/>
  <c r="E120" i="10"/>
  <c r="C120" i="10"/>
  <c r="U119" i="10"/>
  <c r="U118" i="10" s="1"/>
  <c r="R119" i="10"/>
  <c r="P119" i="10"/>
  <c r="N119" i="10"/>
  <c r="L119" i="10"/>
  <c r="G119" i="10"/>
  <c r="E119" i="10"/>
  <c r="C119" i="10"/>
  <c r="C118" i="10" s="1"/>
  <c r="T118" i="10"/>
  <c r="Q118" i="10"/>
  <c r="P118" i="10"/>
  <c r="O118" i="10"/>
  <c r="M118" i="10"/>
  <c r="L118" i="10"/>
  <c r="K118" i="10"/>
  <c r="H118" i="10"/>
  <c r="U117" i="10"/>
  <c r="R117" i="10"/>
  <c r="P117" i="10"/>
  <c r="N117" i="10"/>
  <c r="L117" i="10"/>
  <c r="G117" i="10"/>
  <c r="E117" i="10"/>
  <c r="C117" i="10"/>
  <c r="U116" i="10"/>
  <c r="R116" i="10"/>
  <c r="P116" i="10"/>
  <c r="N116" i="10"/>
  <c r="L116" i="10"/>
  <c r="G116" i="10"/>
  <c r="E116" i="10"/>
  <c r="C116" i="10"/>
  <c r="U115" i="10"/>
  <c r="R115" i="10"/>
  <c r="P115" i="10"/>
  <c r="N115" i="10"/>
  <c r="L115" i="10"/>
  <c r="G115" i="10"/>
  <c r="E115" i="10"/>
  <c r="C115" i="10"/>
  <c r="U114" i="10"/>
  <c r="R114" i="10"/>
  <c r="P114" i="10"/>
  <c r="N114" i="10"/>
  <c r="L114" i="10"/>
  <c r="G114" i="10"/>
  <c r="E114" i="10"/>
  <c r="C114" i="10"/>
  <c r="U113" i="10"/>
  <c r="R113" i="10"/>
  <c r="P113" i="10"/>
  <c r="N113" i="10"/>
  <c r="L113" i="10"/>
  <c r="G113" i="10"/>
  <c r="E113" i="10"/>
  <c r="C113" i="10"/>
  <c r="U112" i="10"/>
  <c r="R112" i="10"/>
  <c r="P112" i="10"/>
  <c r="N112" i="10"/>
  <c r="L112" i="10"/>
  <c r="G112" i="10"/>
  <c r="E112" i="10"/>
  <c r="C112" i="10"/>
  <c r="U111" i="10"/>
  <c r="R111" i="10"/>
  <c r="P111" i="10"/>
  <c r="N111" i="10"/>
  <c r="L111" i="10"/>
  <c r="G111" i="10"/>
  <c r="E111" i="10"/>
  <c r="C111" i="10"/>
  <c r="U110" i="10"/>
  <c r="R110" i="10"/>
  <c r="P110" i="10"/>
  <c r="N110" i="10"/>
  <c r="L110" i="10"/>
  <c r="G110" i="10"/>
  <c r="E110" i="10"/>
  <c r="C110" i="10"/>
  <c r="U109" i="10"/>
  <c r="R109" i="10"/>
  <c r="P109" i="10"/>
  <c r="N109" i="10"/>
  <c r="L109" i="10"/>
  <c r="G109" i="10"/>
  <c r="E109" i="10"/>
  <c r="C109" i="10"/>
  <c r="U108" i="10"/>
  <c r="U107" i="10" s="1"/>
  <c r="R108" i="10"/>
  <c r="P108" i="10"/>
  <c r="N108" i="10"/>
  <c r="L108" i="10"/>
  <c r="G108" i="10"/>
  <c r="E108" i="10"/>
  <c r="C108" i="10"/>
  <c r="T107" i="10"/>
  <c r="Q107" i="10"/>
  <c r="P107" i="10"/>
  <c r="O107" i="10"/>
  <c r="M107" i="10"/>
  <c r="L107" i="10"/>
  <c r="K107" i="10"/>
  <c r="H107" i="10"/>
  <c r="C107" i="10"/>
  <c r="U106" i="10"/>
  <c r="R106" i="10"/>
  <c r="P106" i="10"/>
  <c r="N106" i="10"/>
  <c r="L106" i="10"/>
  <c r="G106" i="10"/>
  <c r="C106" i="10"/>
  <c r="E106" i="10" s="1"/>
  <c r="U105" i="10"/>
  <c r="U103" i="10" s="1"/>
  <c r="R105" i="10"/>
  <c r="P105" i="10"/>
  <c r="N105" i="10"/>
  <c r="L105" i="10"/>
  <c r="G105" i="10"/>
  <c r="C105" i="10"/>
  <c r="E105" i="10" s="1"/>
  <c r="U104" i="10"/>
  <c r="R104" i="10"/>
  <c r="P104" i="10"/>
  <c r="N104" i="10"/>
  <c r="L104" i="10"/>
  <c r="G104" i="10"/>
  <c r="C104" i="10"/>
  <c r="E104" i="10" s="1"/>
  <c r="T103" i="10"/>
  <c r="Q103" i="10"/>
  <c r="P103" i="10"/>
  <c r="O103" i="10"/>
  <c r="M103" i="10"/>
  <c r="K103" i="10"/>
  <c r="H103" i="10"/>
  <c r="C103" i="10"/>
  <c r="U102" i="10"/>
  <c r="R102" i="10"/>
  <c r="P102" i="10"/>
  <c r="N102" i="10"/>
  <c r="L102" i="10"/>
  <c r="G102" i="10"/>
  <c r="C102" i="10"/>
  <c r="U101" i="10"/>
  <c r="R101" i="10"/>
  <c r="P101" i="10"/>
  <c r="N101" i="10"/>
  <c r="L101" i="10"/>
  <c r="G101" i="10"/>
  <c r="C101" i="10"/>
  <c r="E101" i="10" s="1"/>
  <c r="U100" i="10"/>
  <c r="R100" i="10"/>
  <c r="P100" i="10"/>
  <c r="N100" i="10"/>
  <c r="L100" i="10"/>
  <c r="G100" i="10"/>
  <c r="C100" i="10"/>
  <c r="E100" i="10" s="1"/>
  <c r="U99" i="10"/>
  <c r="R99" i="10"/>
  <c r="P99" i="10"/>
  <c r="N99" i="10"/>
  <c r="L99" i="10"/>
  <c r="G99" i="10"/>
  <c r="C99" i="10"/>
  <c r="E99" i="10" s="1"/>
  <c r="U98" i="10"/>
  <c r="R98" i="10"/>
  <c r="P98" i="10"/>
  <c r="N98" i="10"/>
  <c r="L98" i="10"/>
  <c r="G98" i="10"/>
  <c r="C98" i="10"/>
  <c r="U97" i="10"/>
  <c r="R97" i="10"/>
  <c r="P97" i="10"/>
  <c r="N97" i="10"/>
  <c r="L97" i="10"/>
  <c r="G97" i="10"/>
  <c r="C97" i="10"/>
  <c r="E97" i="10" s="1"/>
  <c r="U96" i="10"/>
  <c r="R96" i="10"/>
  <c r="P96" i="10"/>
  <c r="N96" i="10"/>
  <c r="L96" i="10"/>
  <c r="G96" i="10"/>
  <c r="C96" i="10"/>
  <c r="E96" i="10" s="1"/>
  <c r="U95" i="10"/>
  <c r="R95" i="10"/>
  <c r="P95" i="10"/>
  <c r="N95" i="10"/>
  <c r="L95" i="10"/>
  <c r="G95" i="10"/>
  <c r="C95" i="10"/>
  <c r="E95" i="10" s="1"/>
  <c r="U94" i="10"/>
  <c r="R94" i="10"/>
  <c r="P94" i="10"/>
  <c r="N94" i="10"/>
  <c r="L94" i="10"/>
  <c r="G94" i="10"/>
  <c r="C94" i="10"/>
  <c r="U93" i="10"/>
  <c r="R93" i="10"/>
  <c r="P93" i="10"/>
  <c r="N93" i="10"/>
  <c r="L93" i="10"/>
  <c r="G93" i="10"/>
  <c r="C93" i="10"/>
  <c r="E93" i="10" s="1"/>
  <c r="U92" i="10"/>
  <c r="R92" i="10"/>
  <c r="P92" i="10"/>
  <c r="N92" i="10"/>
  <c r="L92" i="10"/>
  <c r="G92" i="10"/>
  <c r="C92" i="10"/>
  <c r="E92" i="10" s="1"/>
  <c r="U91" i="10"/>
  <c r="R91" i="10"/>
  <c r="P91" i="10"/>
  <c r="N91" i="10"/>
  <c r="L91" i="10"/>
  <c r="G91" i="10"/>
  <c r="C91" i="10"/>
  <c r="E91" i="10" s="1"/>
  <c r="U90" i="10"/>
  <c r="R90" i="10"/>
  <c r="P90" i="10"/>
  <c r="N90" i="10"/>
  <c r="L90" i="10"/>
  <c r="G90" i="10"/>
  <c r="C90" i="10"/>
  <c r="U89" i="10"/>
  <c r="R89" i="10"/>
  <c r="P89" i="10"/>
  <c r="N89" i="10"/>
  <c r="L89" i="10"/>
  <c r="G89" i="10"/>
  <c r="C89" i="10"/>
  <c r="E89" i="10" s="1"/>
  <c r="U88" i="10"/>
  <c r="R88" i="10"/>
  <c r="P88" i="10"/>
  <c r="N88" i="10"/>
  <c r="L88" i="10"/>
  <c r="G88" i="10"/>
  <c r="C88" i="10"/>
  <c r="E88" i="10" s="1"/>
  <c r="U87" i="10"/>
  <c r="R87" i="10"/>
  <c r="P87" i="10"/>
  <c r="N87" i="10"/>
  <c r="L87" i="10"/>
  <c r="G87" i="10"/>
  <c r="C87" i="10"/>
  <c r="E87" i="10" s="1"/>
  <c r="U86" i="10"/>
  <c r="R86" i="10"/>
  <c r="P86" i="10"/>
  <c r="N86" i="10"/>
  <c r="L86" i="10"/>
  <c r="G86" i="10"/>
  <c r="C86" i="10"/>
  <c r="U85" i="10"/>
  <c r="R85" i="10"/>
  <c r="P85" i="10"/>
  <c r="N85" i="10"/>
  <c r="L85" i="10"/>
  <c r="G85" i="10"/>
  <c r="C85" i="10"/>
  <c r="E85" i="10" s="1"/>
  <c r="U84" i="10"/>
  <c r="R84" i="10"/>
  <c r="P84" i="10"/>
  <c r="N84" i="10"/>
  <c r="L84" i="10"/>
  <c r="G84" i="10"/>
  <c r="C84" i="10"/>
  <c r="E84" i="10" s="1"/>
  <c r="U83" i="10"/>
  <c r="R83" i="10"/>
  <c r="P83" i="10"/>
  <c r="N83" i="10"/>
  <c r="L83" i="10"/>
  <c r="G83" i="10"/>
  <c r="C83" i="10"/>
  <c r="E83" i="10" s="1"/>
  <c r="U82" i="10"/>
  <c r="R82" i="10"/>
  <c r="P82" i="10"/>
  <c r="N82" i="10"/>
  <c r="L82" i="10"/>
  <c r="G82" i="10"/>
  <c r="C82" i="10"/>
  <c r="U81" i="10"/>
  <c r="R81" i="10"/>
  <c r="P81" i="10"/>
  <c r="N81" i="10"/>
  <c r="L81" i="10"/>
  <c r="L80" i="10" s="1"/>
  <c r="G81" i="10"/>
  <c r="C81" i="10"/>
  <c r="T80" i="10"/>
  <c r="Q80" i="10"/>
  <c r="P80" i="10"/>
  <c r="O80" i="10"/>
  <c r="M80" i="10"/>
  <c r="K80" i="10"/>
  <c r="H80" i="10"/>
  <c r="U79" i="10"/>
  <c r="U78" i="10" s="1"/>
  <c r="R79" i="10"/>
  <c r="P79" i="10"/>
  <c r="N79" i="10"/>
  <c r="N78" i="10" s="1"/>
  <c r="L79" i="10"/>
  <c r="G79" i="10"/>
  <c r="C79" i="10"/>
  <c r="C78" i="10" s="1"/>
  <c r="T78" i="10"/>
  <c r="R78" i="10"/>
  <c r="Q78" i="10"/>
  <c r="P78" i="10"/>
  <c r="O78" i="10"/>
  <c r="M78" i="10"/>
  <c r="L78" i="10"/>
  <c r="K78" i="10"/>
  <c r="H78" i="10"/>
  <c r="U77" i="10"/>
  <c r="R77" i="10"/>
  <c r="P77" i="10"/>
  <c r="N77" i="10"/>
  <c r="L77" i="10"/>
  <c r="G77" i="10"/>
  <c r="C77" i="10"/>
  <c r="E77" i="10" s="1"/>
  <c r="U76" i="10"/>
  <c r="R76" i="10"/>
  <c r="P76" i="10"/>
  <c r="N76" i="10"/>
  <c r="L76" i="10"/>
  <c r="G76" i="10"/>
  <c r="C76" i="10"/>
  <c r="E76" i="10" s="1"/>
  <c r="U75" i="10"/>
  <c r="R75" i="10"/>
  <c r="P75" i="10"/>
  <c r="N75" i="10"/>
  <c r="L75" i="10"/>
  <c r="G75" i="10"/>
  <c r="C75" i="10"/>
  <c r="E75" i="10" s="1"/>
  <c r="U74" i="10"/>
  <c r="R74" i="10"/>
  <c r="P74" i="10"/>
  <c r="N74" i="10"/>
  <c r="L74" i="10"/>
  <c r="G74" i="10"/>
  <c r="C74" i="10"/>
  <c r="E74" i="10" s="1"/>
  <c r="U73" i="10"/>
  <c r="R73" i="10"/>
  <c r="P73" i="10"/>
  <c r="N73" i="10"/>
  <c r="L73" i="10"/>
  <c r="G73" i="10"/>
  <c r="C73" i="10"/>
  <c r="E73" i="10" s="1"/>
  <c r="U72" i="10"/>
  <c r="R72" i="10"/>
  <c r="R68" i="10" s="1"/>
  <c r="P72" i="10"/>
  <c r="N72" i="10"/>
  <c r="L72" i="10"/>
  <c r="G72" i="10"/>
  <c r="C72" i="10"/>
  <c r="E72" i="10" s="1"/>
  <c r="U71" i="10"/>
  <c r="R71" i="10"/>
  <c r="P71" i="10"/>
  <c r="P68" i="10" s="1"/>
  <c r="N71" i="10"/>
  <c r="L71" i="10"/>
  <c r="G71" i="10"/>
  <c r="C71" i="10"/>
  <c r="E71" i="10" s="1"/>
  <c r="E68" i="10" s="1"/>
  <c r="U70" i="10"/>
  <c r="R70" i="10"/>
  <c r="P70" i="10"/>
  <c r="N70" i="10"/>
  <c r="L70" i="10"/>
  <c r="G70" i="10"/>
  <c r="C70" i="10"/>
  <c r="U69" i="10"/>
  <c r="R69" i="10"/>
  <c r="P69" i="10"/>
  <c r="N69" i="10"/>
  <c r="N68" i="10" s="1"/>
  <c r="L69" i="10"/>
  <c r="G69" i="10"/>
  <c r="C69" i="10"/>
  <c r="T68" i="10"/>
  <c r="Q68" i="10"/>
  <c r="O68" i="10"/>
  <c r="M68" i="10"/>
  <c r="L68" i="10"/>
  <c r="K68" i="10"/>
  <c r="H68" i="10"/>
  <c r="U67" i="10"/>
  <c r="S67" i="10"/>
  <c r="R67" i="10"/>
  <c r="P67" i="10"/>
  <c r="N67" i="10"/>
  <c r="L67" i="10"/>
  <c r="G67" i="10"/>
  <c r="C67" i="10"/>
  <c r="U66" i="10"/>
  <c r="U59" i="10" s="1"/>
  <c r="R66" i="10"/>
  <c r="P66" i="10"/>
  <c r="N66" i="10"/>
  <c r="L66" i="10"/>
  <c r="G66" i="10"/>
  <c r="C66" i="10"/>
  <c r="U65" i="10"/>
  <c r="R65" i="10"/>
  <c r="P65" i="10"/>
  <c r="N65" i="10"/>
  <c r="L65" i="10"/>
  <c r="G65" i="10"/>
  <c r="C65" i="10"/>
  <c r="E65" i="10" s="1"/>
  <c r="U64" i="10"/>
  <c r="R64" i="10"/>
  <c r="P64" i="10"/>
  <c r="N64" i="10"/>
  <c r="L64" i="10"/>
  <c r="G64" i="10"/>
  <c r="C64" i="10"/>
  <c r="E64" i="10" s="1"/>
  <c r="U63" i="10"/>
  <c r="R63" i="10"/>
  <c r="P63" i="10"/>
  <c r="N63" i="10"/>
  <c r="L63" i="10"/>
  <c r="G63" i="10"/>
  <c r="C63" i="10"/>
  <c r="E63" i="10" s="1"/>
  <c r="U62" i="10"/>
  <c r="R62" i="10"/>
  <c r="P62" i="10"/>
  <c r="N62" i="10"/>
  <c r="L62" i="10"/>
  <c r="G62" i="10"/>
  <c r="C62" i="10"/>
  <c r="E62" i="10" s="1"/>
  <c r="U61" i="10"/>
  <c r="R61" i="10"/>
  <c r="R59" i="10" s="1"/>
  <c r="P61" i="10"/>
  <c r="N61" i="10"/>
  <c r="L61" i="10"/>
  <c r="G61" i="10"/>
  <c r="C61" i="10"/>
  <c r="E61" i="10" s="1"/>
  <c r="U60" i="10"/>
  <c r="R60" i="10"/>
  <c r="P60" i="10"/>
  <c r="P59" i="10" s="1"/>
  <c r="N60" i="10"/>
  <c r="L60" i="10"/>
  <c r="G60" i="10"/>
  <c r="C60" i="10"/>
  <c r="E60" i="10" s="1"/>
  <c r="E59" i="10" s="1"/>
  <c r="T59" i="10"/>
  <c r="Q59" i="10"/>
  <c r="O59" i="10"/>
  <c r="N59" i="10"/>
  <c r="M59" i="10"/>
  <c r="K59" i="10"/>
  <c r="H59" i="10"/>
  <c r="C59" i="10"/>
  <c r="U58" i="10"/>
  <c r="R58" i="10"/>
  <c r="P58" i="10"/>
  <c r="N58" i="10"/>
  <c r="L58" i="10"/>
  <c r="G58" i="10"/>
  <c r="C58" i="10"/>
  <c r="E58" i="10" s="1"/>
  <c r="U57" i="10"/>
  <c r="R57" i="10"/>
  <c r="P57" i="10"/>
  <c r="N57" i="10"/>
  <c r="L57" i="10"/>
  <c r="G57" i="10"/>
  <c r="C57" i="10"/>
  <c r="E57" i="10" s="1"/>
  <c r="U56" i="10"/>
  <c r="R56" i="10"/>
  <c r="P56" i="10"/>
  <c r="N56" i="10"/>
  <c r="L56" i="10"/>
  <c r="G56" i="10"/>
  <c r="C56" i="10"/>
  <c r="E56" i="10" s="1"/>
  <c r="U55" i="10"/>
  <c r="R55" i="10"/>
  <c r="R52" i="10" s="1"/>
  <c r="P55" i="10"/>
  <c r="N55" i="10"/>
  <c r="L55" i="10"/>
  <c r="G55" i="10"/>
  <c r="G52" i="10" s="1"/>
  <c r="C55" i="10"/>
  <c r="E55" i="10" s="1"/>
  <c r="U54" i="10"/>
  <c r="R54" i="10"/>
  <c r="P54" i="10"/>
  <c r="N54" i="10"/>
  <c r="L54" i="10"/>
  <c r="G54" i="10"/>
  <c r="C54" i="10"/>
  <c r="E54" i="10" s="1"/>
  <c r="U53" i="10"/>
  <c r="R53" i="10"/>
  <c r="P53" i="10"/>
  <c r="N53" i="10"/>
  <c r="N52" i="10" s="1"/>
  <c r="L53" i="10"/>
  <c r="G53" i="10"/>
  <c r="C53" i="10"/>
  <c r="E53" i="10" s="1"/>
  <c r="U52" i="10"/>
  <c r="T52" i="10"/>
  <c r="Q52" i="10"/>
  <c r="O52" i="10"/>
  <c r="M52" i="10"/>
  <c r="K52" i="10"/>
  <c r="H52" i="10"/>
  <c r="U51" i="10"/>
  <c r="R51" i="10"/>
  <c r="P51" i="10"/>
  <c r="N51" i="10"/>
  <c r="L51" i="10"/>
  <c r="G51" i="10"/>
  <c r="S51" i="10" s="1"/>
  <c r="C51" i="10"/>
  <c r="U50" i="10"/>
  <c r="R50" i="10"/>
  <c r="P50" i="10"/>
  <c r="N50" i="10"/>
  <c r="L50" i="10"/>
  <c r="G50" i="10"/>
  <c r="E50" i="10"/>
  <c r="C50" i="10"/>
  <c r="U49" i="10"/>
  <c r="R49" i="10"/>
  <c r="P49" i="10"/>
  <c r="N49" i="10"/>
  <c r="L49" i="10"/>
  <c r="G49" i="10"/>
  <c r="C49" i="10"/>
  <c r="U48" i="10"/>
  <c r="R48" i="10"/>
  <c r="P48" i="10"/>
  <c r="N48" i="10"/>
  <c r="L48" i="10"/>
  <c r="G48" i="10"/>
  <c r="C48" i="10"/>
  <c r="U47" i="10"/>
  <c r="R47" i="10"/>
  <c r="P47" i="10"/>
  <c r="N47" i="10"/>
  <c r="L47" i="10"/>
  <c r="G47" i="10"/>
  <c r="C47" i="10"/>
  <c r="U46" i="10"/>
  <c r="R46" i="10"/>
  <c r="P46" i="10"/>
  <c r="N46" i="10"/>
  <c r="L46" i="10"/>
  <c r="G46" i="10"/>
  <c r="C46" i="10"/>
  <c r="U45" i="10"/>
  <c r="R45" i="10"/>
  <c r="P45" i="10"/>
  <c r="N45" i="10"/>
  <c r="L45" i="10"/>
  <c r="G45" i="10"/>
  <c r="E45" i="10"/>
  <c r="C45" i="10"/>
  <c r="U44" i="10"/>
  <c r="R44" i="10"/>
  <c r="P44" i="10"/>
  <c r="N44" i="10"/>
  <c r="L44" i="10"/>
  <c r="G44" i="10"/>
  <c r="E44" i="10"/>
  <c r="C44" i="10"/>
  <c r="T43" i="10"/>
  <c r="Q43" i="10"/>
  <c r="O43" i="10"/>
  <c r="M43" i="10"/>
  <c r="K43" i="10"/>
  <c r="H43" i="10"/>
  <c r="G43" i="10"/>
  <c r="U42" i="10"/>
  <c r="R42" i="10"/>
  <c r="P42" i="10"/>
  <c r="P40" i="10" s="1"/>
  <c r="N42" i="10"/>
  <c r="L42" i="10"/>
  <c r="G42" i="10"/>
  <c r="E42" i="10"/>
  <c r="C42" i="10"/>
  <c r="U41" i="10"/>
  <c r="U40" i="10" s="1"/>
  <c r="R41" i="10"/>
  <c r="P41" i="10"/>
  <c r="N41" i="10"/>
  <c r="L41" i="10"/>
  <c r="G41" i="10"/>
  <c r="G40" i="10" s="1"/>
  <c r="E41" i="10"/>
  <c r="C41" i="10"/>
  <c r="T40" i="10"/>
  <c r="Q40" i="10"/>
  <c r="O40" i="10"/>
  <c r="M40" i="10"/>
  <c r="L40" i="10"/>
  <c r="K40" i="10"/>
  <c r="H40" i="10"/>
  <c r="C40" i="10"/>
  <c r="U39" i="10"/>
  <c r="R39" i="10"/>
  <c r="P39" i="10"/>
  <c r="N39" i="10"/>
  <c r="L39" i="10"/>
  <c r="G39" i="10"/>
  <c r="E39" i="10"/>
  <c r="C39" i="10"/>
  <c r="U38" i="10"/>
  <c r="R38" i="10"/>
  <c r="P38" i="10"/>
  <c r="N38" i="10"/>
  <c r="L38" i="10"/>
  <c r="G38" i="10"/>
  <c r="E38" i="10"/>
  <c r="C38" i="10"/>
  <c r="U37" i="10"/>
  <c r="R37" i="10"/>
  <c r="P37" i="10"/>
  <c r="N37" i="10"/>
  <c r="L37" i="10"/>
  <c r="G37" i="10"/>
  <c r="E37" i="10"/>
  <c r="C37" i="10"/>
  <c r="U36" i="10"/>
  <c r="R36" i="10"/>
  <c r="P36" i="10"/>
  <c r="N36" i="10"/>
  <c r="L36" i="10"/>
  <c r="G36" i="10"/>
  <c r="E36" i="10"/>
  <c r="C36" i="10"/>
  <c r="U35" i="10"/>
  <c r="R35" i="10"/>
  <c r="P35" i="10"/>
  <c r="N35" i="10"/>
  <c r="L35" i="10"/>
  <c r="G35" i="10"/>
  <c r="E35" i="10"/>
  <c r="C35" i="10"/>
  <c r="U34" i="10"/>
  <c r="R34" i="10"/>
  <c r="P34" i="10"/>
  <c r="N34" i="10"/>
  <c r="L34" i="10"/>
  <c r="G34" i="10"/>
  <c r="E34" i="10"/>
  <c r="C34" i="10"/>
  <c r="U33" i="10"/>
  <c r="U26" i="10" s="1"/>
  <c r="R33" i="10"/>
  <c r="P33" i="10"/>
  <c r="N33" i="10"/>
  <c r="L33" i="10"/>
  <c r="G33" i="10"/>
  <c r="C33" i="10"/>
  <c r="U32" i="10"/>
  <c r="R32" i="10"/>
  <c r="P32" i="10"/>
  <c r="N32" i="10"/>
  <c r="L32" i="10"/>
  <c r="G32" i="10"/>
  <c r="C32" i="10"/>
  <c r="U31" i="10"/>
  <c r="R31" i="10"/>
  <c r="P31" i="10"/>
  <c r="N31" i="10"/>
  <c r="L31" i="10"/>
  <c r="L26" i="10" s="1"/>
  <c r="G31" i="10"/>
  <c r="E31" i="10"/>
  <c r="C31" i="10"/>
  <c r="U30" i="10"/>
  <c r="R30" i="10"/>
  <c r="P30" i="10"/>
  <c r="N30" i="10"/>
  <c r="L30" i="10"/>
  <c r="G30" i="10"/>
  <c r="E30" i="10"/>
  <c r="C30" i="10"/>
  <c r="U29" i="10"/>
  <c r="R29" i="10"/>
  <c r="P29" i="10"/>
  <c r="N29" i="10"/>
  <c r="L29" i="10"/>
  <c r="G29" i="10"/>
  <c r="E29" i="10"/>
  <c r="C29" i="10"/>
  <c r="U28" i="10"/>
  <c r="R28" i="10"/>
  <c r="P28" i="10"/>
  <c r="N28" i="10"/>
  <c r="L28" i="10"/>
  <c r="G28" i="10"/>
  <c r="E28" i="10"/>
  <c r="C28" i="10"/>
  <c r="U27" i="10"/>
  <c r="R27" i="10"/>
  <c r="R26" i="10" s="1"/>
  <c r="P27" i="10"/>
  <c r="N27" i="10"/>
  <c r="L27" i="10"/>
  <c r="G27" i="10"/>
  <c r="E27" i="10"/>
  <c r="C27" i="10"/>
  <c r="T26" i="10"/>
  <c r="Q26" i="10"/>
  <c r="O26" i="10"/>
  <c r="M26" i="10"/>
  <c r="K26" i="10"/>
  <c r="H26" i="10"/>
  <c r="U25" i="10"/>
  <c r="R25" i="10"/>
  <c r="P25" i="10"/>
  <c r="N25" i="10"/>
  <c r="L25" i="10"/>
  <c r="G25" i="10"/>
  <c r="C25" i="10"/>
  <c r="U24" i="10"/>
  <c r="R24" i="10"/>
  <c r="P24" i="10"/>
  <c r="P23" i="10" s="1"/>
  <c r="N24" i="10"/>
  <c r="L24" i="10"/>
  <c r="G24" i="10"/>
  <c r="C24" i="10"/>
  <c r="E24" i="10" s="1"/>
  <c r="E23" i="10" s="1"/>
  <c r="U23" i="10"/>
  <c r="T23" i="10"/>
  <c r="R23" i="10"/>
  <c r="Q23" i="10"/>
  <c r="O23" i="10"/>
  <c r="N23" i="10"/>
  <c r="M23" i="10"/>
  <c r="L23" i="10"/>
  <c r="K23" i="10"/>
  <c r="H23" i="10"/>
  <c r="G23" i="10"/>
  <c r="U22" i="10"/>
  <c r="R22" i="10"/>
  <c r="R20" i="10" s="1"/>
  <c r="P22" i="10"/>
  <c r="N22" i="10"/>
  <c r="L22" i="10"/>
  <c r="G22" i="10"/>
  <c r="G20" i="10" s="1"/>
  <c r="C22" i="10"/>
  <c r="E22" i="10" s="1"/>
  <c r="U21" i="10"/>
  <c r="R21" i="10"/>
  <c r="P21" i="10"/>
  <c r="P20" i="10" s="1"/>
  <c r="N21" i="10"/>
  <c r="N20" i="10" s="1"/>
  <c r="L21" i="10"/>
  <c r="L20" i="10" s="1"/>
  <c r="G21" i="10"/>
  <c r="C21" i="10"/>
  <c r="E21" i="10" s="1"/>
  <c r="E20" i="10" s="1"/>
  <c r="U20" i="10"/>
  <c r="T20" i="10"/>
  <c r="Q20" i="10"/>
  <c r="O20" i="10"/>
  <c r="M20" i="10"/>
  <c r="K20" i="10"/>
  <c r="H20" i="10"/>
  <c r="U19" i="10"/>
  <c r="R19" i="10"/>
  <c r="R18" i="10" s="1"/>
  <c r="P19" i="10"/>
  <c r="P18" i="10" s="1"/>
  <c r="N19" i="10"/>
  <c r="L19" i="10"/>
  <c r="G19" i="10"/>
  <c r="G18" i="10" s="1"/>
  <c r="C19" i="10"/>
  <c r="E19" i="10" s="1"/>
  <c r="E18" i="10" s="1"/>
  <c r="U18" i="10"/>
  <c r="T18" i="10"/>
  <c r="Q18" i="10"/>
  <c r="O18" i="10"/>
  <c r="N18" i="10"/>
  <c r="M18" i="10"/>
  <c r="L18" i="10"/>
  <c r="K18" i="10"/>
  <c r="H18" i="10"/>
  <c r="U17" i="10"/>
  <c r="R17" i="10"/>
  <c r="P17" i="10"/>
  <c r="N17" i="10"/>
  <c r="L17" i="10"/>
  <c r="G17" i="10"/>
  <c r="C17" i="10"/>
  <c r="U16" i="10"/>
  <c r="R16" i="10"/>
  <c r="P16" i="10"/>
  <c r="N16" i="10"/>
  <c r="L16" i="10"/>
  <c r="G16" i="10"/>
  <c r="C16" i="10"/>
  <c r="I15" i="10"/>
  <c r="U14" i="10"/>
  <c r="R14" i="10"/>
  <c r="P14" i="10"/>
  <c r="N14" i="10"/>
  <c r="N12" i="10" s="1"/>
  <c r="L14" i="10"/>
  <c r="G14" i="10"/>
  <c r="C14" i="10"/>
  <c r="U13" i="10"/>
  <c r="R13" i="10"/>
  <c r="P13" i="10"/>
  <c r="N13" i="10"/>
  <c r="L13" i="10"/>
  <c r="L12" i="10" s="1"/>
  <c r="G13" i="10"/>
  <c r="C13" i="10"/>
  <c r="E13" i="10" s="1"/>
  <c r="E12" i="10" s="1"/>
  <c r="T12" i="10"/>
  <c r="R12" i="10"/>
  <c r="Q12" i="10"/>
  <c r="P12" i="10"/>
  <c r="O12" i="10"/>
  <c r="M12" i="10"/>
  <c r="K12" i="10"/>
  <c r="H12" i="10"/>
  <c r="C12" i="10"/>
  <c r="U11" i="10"/>
  <c r="S11" i="10"/>
  <c r="R11" i="10"/>
  <c r="P11" i="10"/>
  <c r="N11" i="10"/>
  <c r="L11" i="10"/>
  <c r="G11" i="10"/>
  <c r="C11" i="10"/>
  <c r="U10" i="10"/>
  <c r="R10" i="10"/>
  <c r="P10" i="10"/>
  <c r="N10" i="10"/>
  <c r="L10" i="10"/>
  <c r="G10" i="10"/>
  <c r="C10" i="10"/>
  <c r="U9" i="10"/>
  <c r="R9" i="10"/>
  <c r="P9" i="10"/>
  <c r="N9" i="10"/>
  <c r="L9" i="10"/>
  <c r="G9" i="10"/>
  <c r="C9" i="10"/>
  <c r="U8" i="10"/>
  <c r="R8" i="10"/>
  <c r="P8" i="10"/>
  <c r="N8" i="10"/>
  <c r="L8" i="10"/>
  <c r="G8" i="10"/>
  <c r="E8" i="10"/>
  <c r="C8" i="10"/>
  <c r="U7" i="10"/>
  <c r="R7" i="10"/>
  <c r="P7" i="10"/>
  <c r="N7" i="10"/>
  <c r="L7" i="10"/>
  <c r="G7" i="10"/>
  <c r="C7" i="10"/>
  <c r="T6" i="10"/>
  <c r="Q6" i="10"/>
  <c r="O6" i="10"/>
  <c r="M6" i="10"/>
  <c r="K6" i="10"/>
  <c r="H6" i="10"/>
  <c r="Y3" i="10"/>
  <c r="S3" i="10"/>
  <c r="J3" i="10"/>
  <c r="G3" i="10"/>
  <c r="F3" i="10"/>
  <c r="C3" i="10"/>
  <c r="U136" i="9"/>
  <c r="R136" i="9"/>
  <c r="P136" i="9"/>
  <c r="N136" i="9"/>
  <c r="L136" i="9"/>
  <c r="G136" i="9"/>
  <c r="E136" i="9"/>
  <c r="C136" i="9"/>
  <c r="U135" i="9"/>
  <c r="R135" i="9"/>
  <c r="R134" i="9" s="1"/>
  <c r="P135" i="9"/>
  <c r="P134" i="9" s="1"/>
  <c r="N135" i="9"/>
  <c r="N134" i="9" s="1"/>
  <c r="L135" i="9"/>
  <c r="G135" i="9"/>
  <c r="E135" i="9"/>
  <c r="E134" i="9" s="1"/>
  <c r="C135" i="9"/>
  <c r="U134" i="9"/>
  <c r="T134" i="9"/>
  <c r="Q134" i="9"/>
  <c r="O134" i="9"/>
  <c r="M134" i="9"/>
  <c r="L134" i="9"/>
  <c r="K134" i="9"/>
  <c r="H134" i="9"/>
  <c r="C134" i="9"/>
  <c r="U133" i="9"/>
  <c r="R133" i="9"/>
  <c r="P133" i="9"/>
  <c r="N133" i="9"/>
  <c r="L133" i="9"/>
  <c r="G133" i="9"/>
  <c r="C133" i="9"/>
  <c r="E133" i="9" s="1"/>
  <c r="U132" i="9"/>
  <c r="R132" i="9"/>
  <c r="P132" i="9"/>
  <c r="N132" i="9"/>
  <c r="L132" i="9"/>
  <c r="G132" i="9"/>
  <c r="C132" i="9"/>
  <c r="E132" i="9" s="1"/>
  <c r="U131" i="9"/>
  <c r="R131" i="9"/>
  <c r="P131" i="9"/>
  <c r="N131" i="9"/>
  <c r="L131" i="9"/>
  <c r="G131" i="9"/>
  <c r="C131" i="9"/>
  <c r="E131" i="9" s="1"/>
  <c r="U130" i="9"/>
  <c r="R130" i="9"/>
  <c r="R129" i="9" s="1"/>
  <c r="P130" i="9"/>
  <c r="N130" i="9"/>
  <c r="L130" i="9"/>
  <c r="L129" i="9" s="1"/>
  <c r="G130" i="9"/>
  <c r="C130" i="9"/>
  <c r="U129" i="9"/>
  <c r="T129" i="9"/>
  <c r="Q129" i="9"/>
  <c r="P129" i="9"/>
  <c r="O129" i="9"/>
  <c r="M129" i="9"/>
  <c r="K129" i="9"/>
  <c r="H129" i="9"/>
  <c r="U128" i="9"/>
  <c r="R128" i="9"/>
  <c r="P128" i="9"/>
  <c r="N128" i="9"/>
  <c r="L128" i="9"/>
  <c r="G128" i="9"/>
  <c r="C128" i="9"/>
  <c r="E128" i="9" s="1"/>
  <c r="U127" i="9"/>
  <c r="R127" i="9"/>
  <c r="P127" i="9"/>
  <c r="N127" i="9"/>
  <c r="L127" i="9"/>
  <c r="G127" i="9"/>
  <c r="C127" i="9"/>
  <c r="E127" i="9" s="1"/>
  <c r="U126" i="9"/>
  <c r="R126" i="9"/>
  <c r="P126" i="9"/>
  <c r="N126" i="9"/>
  <c r="L126" i="9"/>
  <c r="G126" i="9"/>
  <c r="C126" i="9"/>
  <c r="E126" i="9" s="1"/>
  <c r="U125" i="9"/>
  <c r="U124" i="9" s="1"/>
  <c r="R125" i="9"/>
  <c r="R124" i="9" s="1"/>
  <c r="P125" i="9"/>
  <c r="N125" i="9"/>
  <c r="N124" i="9" s="1"/>
  <c r="L125" i="9"/>
  <c r="L124" i="9" s="1"/>
  <c r="G125" i="9"/>
  <c r="C125" i="9"/>
  <c r="E125" i="9" s="1"/>
  <c r="T124" i="9"/>
  <c r="Q124" i="9"/>
  <c r="P124" i="9"/>
  <c r="O124" i="9"/>
  <c r="M124" i="9"/>
  <c r="K124" i="9"/>
  <c r="H124" i="9"/>
  <c r="C124" i="9"/>
  <c r="U123" i="9"/>
  <c r="R123" i="9"/>
  <c r="P123" i="9"/>
  <c r="N123" i="9"/>
  <c r="L123" i="9"/>
  <c r="G123" i="9"/>
  <c r="E123" i="9"/>
  <c r="C123" i="9"/>
  <c r="U122" i="9"/>
  <c r="R122" i="9"/>
  <c r="P122" i="9"/>
  <c r="N122" i="9"/>
  <c r="L122" i="9"/>
  <c r="G122" i="9"/>
  <c r="E122" i="9"/>
  <c r="C122" i="9"/>
  <c r="U121" i="9"/>
  <c r="R121" i="9"/>
  <c r="P121" i="9"/>
  <c r="N121" i="9"/>
  <c r="L121" i="9"/>
  <c r="G121" i="9"/>
  <c r="E121" i="9"/>
  <c r="C121" i="9"/>
  <c r="U120" i="9"/>
  <c r="R120" i="9"/>
  <c r="P120" i="9"/>
  <c r="N120" i="9"/>
  <c r="L120" i="9"/>
  <c r="G120" i="9"/>
  <c r="E120" i="9"/>
  <c r="C120" i="9"/>
  <c r="U119" i="9"/>
  <c r="U118" i="9" s="1"/>
  <c r="R119" i="9"/>
  <c r="P119" i="9"/>
  <c r="N119" i="9"/>
  <c r="L119" i="9"/>
  <c r="G119" i="9"/>
  <c r="G118" i="9" s="1"/>
  <c r="E119" i="9"/>
  <c r="C119" i="9"/>
  <c r="T118" i="9"/>
  <c r="Q118" i="9"/>
  <c r="P118" i="9"/>
  <c r="O118" i="9"/>
  <c r="M118" i="9"/>
  <c r="L118" i="9"/>
  <c r="K118" i="9"/>
  <c r="H118" i="9"/>
  <c r="C118" i="9"/>
  <c r="U117" i="9"/>
  <c r="R117" i="9"/>
  <c r="P117" i="9"/>
  <c r="N117" i="9"/>
  <c r="L117" i="9"/>
  <c r="G117" i="9"/>
  <c r="C117" i="9"/>
  <c r="E117" i="9" s="1"/>
  <c r="U116" i="9"/>
  <c r="R116" i="9"/>
  <c r="P116" i="9"/>
  <c r="N116" i="9"/>
  <c r="L116" i="9"/>
  <c r="G116" i="9"/>
  <c r="C116" i="9"/>
  <c r="E116" i="9" s="1"/>
  <c r="U115" i="9"/>
  <c r="R115" i="9"/>
  <c r="P115" i="9"/>
  <c r="N115" i="9"/>
  <c r="L115" i="9"/>
  <c r="G115" i="9"/>
  <c r="C115" i="9"/>
  <c r="E115" i="9" s="1"/>
  <c r="U114" i="9"/>
  <c r="R114" i="9"/>
  <c r="P114" i="9"/>
  <c r="N114" i="9"/>
  <c r="L114" i="9"/>
  <c r="G114" i="9"/>
  <c r="C114" i="9"/>
  <c r="U113" i="9"/>
  <c r="R113" i="9"/>
  <c r="P113" i="9"/>
  <c r="N113" i="9"/>
  <c r="L113" i="9"/>
  <c r="G113" i="9"/>
  <c r="C113" i="9"/>
  <c r="E113" i="9" s="1"/>
  <c r="U112" i="9"/>
  <c r="R112" i="9"/>
  <c r="P112" i="9"/>
  <c r="N112" i="9"/>
  <c r="L112" i="9"/>
  <c r="G112" i="9"/>
  <c r="C112" i="9"/>
  <c r="E112" i="9" s="1"/>
  <c r="U111" i="9"/>
  <c r="R111" i="9"/>
  <c r="P111" i="9"/>
  <c r="P107" i="9" s="1"/>
  <c r="N111" i="9"/>
  <c r="L111" i="9"/>
  <c r="G111" i="9"/>
  <c r="C111" i="9"/>
  <c r="E111" i="9" s="1"/>
  <c r="U110" i="9"/>
  <c r="R110" i="9"/>
  <c r="P110" i="9"/>
  <c r="N110" i="9"/>
  <c r="L110" i="9"/>
  <c r="G110" i="9"/>
  <c r="C110" i="9"/>
  <c r="E110" i="9" s="1"/>
  <c r="U109" i="9"/>
  <c r="R109" i="9"/>
  <c r="P109" i="9"/>
  <c r="N109" i="9"/>
  <c r="L109" i="9"/>
  <c r="L107" i="9" s="1"/>
  <c r="G109" i="9"/>
  <c r="C109" i="9"/>
  <c r="E109" i="9" s="1"/>
  <c r="U108" i="9"/>
  <c r="R108" i="9"/>
  <c r="R107" i="9" s="1"/>
  <c r="P108" i="9"/>
  <c r="N108" i="9"/>
  <c r="L108" i="9"/>
  <c r="G108" i="9"/>
  <c r="C108" i="9"/>
  <c r="E108" i="9" s="1"/>
  <c r="T107" i="9"/>
  <c r="Q107" i="9"/>
  <c r="O107" i="9"/>
  <c r="M107" i="9"/>
  <c r="K107" i="9"/>
  <c r="H107" i="9"/>
  <c r="C107" i="9"/>
  <c r="U106" i="9"/>
  <c r="R106" i="9"/>
  <c r="P106" i="9"/>
  <c r="N106" i="9"/>
  <c r="N103" i="9" s="1"/>
  <c r="L106" i="9"/>
  <c r="G106" i="9"/>
  <c r="C106" i="9"/>
  <c r="E106" i="9" s="1"/>
  <c r="U105" i="9"/>
  <c r="U103" i="9" s="1"/>
  <c r="R105" i="9"/>
  <c r="P105" i="9"/>
  <c r="N105" i="9"/>
  <c r="L105" i="9"/>
  <c r="L103" i="9" s="1"/>
  <c r="G105" i="9"/>
  <c r="C105" i="9"/>
  <c r="E105" i="9" s="1"/>
  <c r="U104" i="9"/>
  <c r="R104" i="9"/>
  <c r="P104" i="9"/>
  <c r="P103" i="9" s="1"/>
  <c r="N104" i="9"/>
  <c r="L104" i="9"/>
  <c r="G104" i="9"/>
  <c r="G103" i="9" s="1"/>
  <c r="C104" i="9"/>
  <c r="E104" i="9" s="1"/>
  <c r="E103" i="9" s="1"/>
  <c r="T103" i="9"/>
  <c r="R103" i="9"/>
  <c r="Q103" i="9"/>
  <c r="O103" i="9"/>
  <c r="M103" i="9"/>
  <c r="K103" i="9"/>
  <c r="H103" i="9"/>
  <c r="U102" i="9"/>
  <c r="R102" i="9"/>
  <c r="P102" i="9"/>
  <c r="N102" i="9"/>
  <c r="L102" i="9"/>
  <c r="G102" i="9"/>
  <c r="C102" i="9"/>
  <c r="E102" i="9" s="1"/>
  <c r="U101" i="9"/>
  <c r="R101" i="9"/>
  <c r="P101" i="9"/>
  <c r="N101" i="9"/>
  <c r="L101" i="9"/>
  <c r="G101" i="9"/>
  <c r="C101" i="9"/>
  <c r="E101" i="9" s="1"/>
  <c r="U100" i="9"/>
  <c r="R100" i="9"/>
  <c r="P100" i="9"/>
  <c r="N100" i="9"/>
  <c r="L100" i="9"/>
  <c r="G100" i="9"/>
  <c r="C100" i="9"/>
  <c r="E100" i="9" s="1"/>
  <c r="U99" i="9"/>
  <c r="R99" i="9"/>
  <c r="P99" i="9"/>
  <c r="N99" i="9"/>
  <c r="L99" i="9"/>
  <c r="G99" i="9"/>
  <c r="C99" i="9"/>
  <c r="E99" i="9" s="1"/>
  <c r="U98" i="9"/>
  <c r="R98" i="9"/>
  <c r="P98" i="9"/>
  <c r="N98" i="9"/>
  <c r="L98" i="9"/>
  <c r="G98" i="9"/>
  <c r="C98" i="9"/>
  <c r="E98" i="9" s="1"/>
  <c r="U97" i="9"/>
  <c r="R97" i="9"/>
  <c r="P97" i="9"/>
  <c r="N97" i="9"/>
  <c r="L97" i="9"/>
  <c r="G97" i="9"/>
  <c r="C97" i="9"/>
  <c r="E97" i="9" s="1"/>
  <c r="U96" i="9"/>
  <c r="R96" i="9"/>
  <c r="P96" i="9"/>
  <c r="N96" i="9"/>
  <c r="L96" i="9"/>
  <c r="G96" i="9"/>
  <c r="C96" i="9"/>
  <c r="E96" i="9" s="1"/>
  <c r="U95" i="9"/>
  <c r="R95" i="9"/>
  <c r="P95" i="9"/>
  <c r="N95" i="9"/>
  <c r="L95" i="9"/>
  <c r="G95" i="9"/>
  <c r="C95" i="9"/>
  <c r="E95" i="9" s="1"/>
  <c r="U94" i="9"/>
  <c r="R94" i="9"/>
  <c r="P94" i="9"/>
  <c r="N94" i="9"/>
  <c r="L94" i="9"/>
  <c r="G94" i="9"/>
  <c r="C94" i="9"/>
  <c r="E94" i="9" s="1"/>
  <c r="U93" i="9"/>
  <c r="R93" i="9"/>
  <c r="P93" i="9"/>
  <c r="N93" i="9"/>
  <c r="L93" i="9"/>
  <c r="G93" i="9"/>
  <c r="C93" i="9"/>
  <c r="E93" i="9" s="1"/>
  <c r="U92" i="9"/>
  <c r="R92" i="9"/>
  <c r="P92" i="9"/>
  <c r="N92" i="9"/>
  <c r="L92" i="9"/>
  <c r="G92" i="9"/>
  <c r="C92" i="9"/>
  <c r="E92" i="9" s="1"/>
  <c r="U91" i="9"/>
  <c r="R91" i="9"/>
  <c r="P91" i="9"/>
  <c r="N91" i="9"/>
  <c r="L91" i="9"/>
  <c r="G91" i="9"/>
  <c r="C91" i="9"/>
  <c r="E91" i="9" s="1"/>
  <c r="U90" i="9"/>
  <c r="R90" i="9"/>
  <c r="P90" i="9"/>
  <c r="N90" i="9"/>
  <c r="L90" i="9"/>
  <c r="G90" i="9"/>
  <c r="C90" i="9"/>
  <c r="E90" i="9" s="1"/>
  <c r="U89" i="9"/>
  <c r="R89" i="9"/>
  <c r="P89" i="9"/>
  <c r="N89" i="9"/>
  <c r="L89" i="9"/>
  <c r="G89" i="9"/>
  <c r="C89" i="9"/>
  <c r="E89" i="9" s="1"/>
  <c r="U88" i="9"/>
  <c r="R88" i="9"/>
  <c r="P88" i="9"/>
  <c r="N88" i="9"/>
  <c r="L88" i="9"/>
  <c r="G88" i="9"/>
  <c r="C88" i="9"/>
  <c r="E88" i="9" s="1"/>
  <c r="U87" i="9"/>
  <c r="R87" i="9"/>
  <c r="P87" i="9"/>
  <c r="N87" i="9"/>
  <c r="L87" i="9"/>
  <c r="G87" i="9"/>
  <c r="C87" i="9"/>
  <c r="E87" i="9" s="1"/>
  <c r="U86" i="9"/>
  <c r="R86" i="9"/>
  <c r="P86" i="9"/>
  <c r="N86" i="9"/>
  <c r="L86" i="9"/>
  <c r="G86" i="9"/>
  <c r="C86" i="9"/>
  <c r="E86" i="9" s="1"/>
  <c r="U85" i="9"/>
  <c r="R85" i="9"/>
  <c r="P85" i="9"/>
  <c r="N85" i="9"/>
  <c r="L85" i="9"/>
  <c r="G85" i="9"/>
  <c r="C85" i="9"/>
  <c r="E85" i="9" s="1"/>
  <c r="U84" i="9"/>
  <c r="R84" i="9"/>
  <c r="P84" i="9"/>
  <c r="N84" i="9"/>
  <c r="L84" i="9"/>
  <c r="G84" i="9"/>
  <c r="C84" i="9"/>
  <c r="E84" i="9" s="1"/>
  <c r="U83" i="9"/>
  <c r="U80" i="9" s="1"/>
  <c r="R83" i="9"/>
  <c r="P83" i="9"/>
  <c r="N83" i="9"/>
  <c r="L83" i="9"/>
  <c r="L80" i="9" s="1"/>
  <c r="G83" i="9"/>
  <c r="C83" i="9"/>
  <c r="E83" i="9" s="1"/>
  <c r="U82" i="9"/>
  <c r="R82" i="9"/>
  <c r="R80" i="9" s="1"/>
  <c r="P82" i="9"/>
  <c r="N82" i="9"/>
  <c r="L82" i="9"/>
  <c r="G82" i="9"/>
  <c r="G80" i="9" s="1"/>
  <c r="C82" i="9"/>
  <c r="E82" i="9" s="1"/>
  <c r="U81" i="9"/>
  <c r="R81" i="9"/>
  <c r="P81" i="9"/>
  <c r="N81" i="9"/>
  <c r="L81" i="9"/>
  <c r="G81" i="9"/>
  <c r="C81" i="9"/>
  <c r="T80" i="9"/>
  <c r="Q80" i="9"/>
  <c r="P80" i="9"/>
  <c r="O80" i="9"/>
  <c r="M80" i="9"/>
  <c r="K80" i="9"/>
  <c r="H80" i="9"/>
  <c r="U79" i="9"/>
  <c r="R79" i="9"/>
  <c r="P79" i="9"/>
  <c r="N79" i="9"/>
  <c r="N78" i="9" s="1"/>
  <c r="L79" i="9"/>
  <c r="G79" i="9"/>
  <c r="C79" i="9"/>
  <c r="E79" i="9" s="1"/>
  <c r="E78" i="9" s="1"/>
  <c r="U78" i="9"/>
  <c r="T78" i="9"/>
  <c r="R78" i="9"/>
  <c r="Q78" i="9"/>
  <c r="P78" i="9"/>
  <c r="O78" i="9"/>
  <c r="M78" i="9"/>
  <c r="L78" i="9"/>
  <c r="K78" i="9"/>
  <c r="H78" i="9"/>
  <c r="G78" i="9"/>
  <c r="C78" i="9"/>
  <c r="U77" i="9"/>
  <c r="R77" i="9"/>
  <c r="P77" i="9"/>
  <c r="N77" i="9"/>
  <c r="L77" i="9"/>
  <c r="G77" i="9"/>
  <c r="C77" i="9"/>
  <c r="E77" i="9" s="1"/>
  <c r="U76" i="9"/>
  <c r="R76" i="9"/>
  <c r="P76" i="9"/>
  <c r="N76" i="9"/>
  <c r="L76" i="9"/>
  <c r="G76" i="9"/>
  <c r="C76" i="9"/>
  <c r="E76" i="9" s="1"/>
  <c r="U75" i="9"/>
  <c r="R75" i="9"/>
  <c r="P75" i="9"/>
  <c r="N75" i="9"/>
  <c r="L75" i="9"/>
  <c r="G75" i="9"/>
  <c r="C75" i="9"/>
  <c r="E75" i="9" s="1"/>
  <c r="U74" i="9"/>
  <c r="R74" i="9"/>
  <c r="P74" i="9"/>
  <c r="N74" i="9"/>
  <c r="L74" i="9"/>
  <c r="G74" i="9"/>
  <c r="C74" i="9"/>
  <c r="E74" i="9" s="1"/>
  <c r="U73" i="9"/>
  <c r="R73" i="9"/>
  <c r="P73" i="9"/>
  <c r="N73" i="9"/>
  <c r="L73" i="9"/>
  <c r="G73" i="9"/>
  <c r="C73" i="9"/>
  <c r="E73" i="9" s="1"/>
  <c r="U72" i="9"/>
  <c r="R72" i="9"/>
  <c r="P72" i="9"/>
  <c r="N72" i="9"/>
  <c r="N68" i="9" s="1"/>
  <c r="L72" i="9"/>
  <c r="G72" i="9"/>
  <c r="C72" i="9"/>
  <c r="E72" i="9" s="1"/>
  <c r="U71" i="9"/>
  <c r="R71" i="9"/>
  <c r="P71" i="9"/>
  <c r="N71" i="9"/>
  <c r="L71" i="9"/>
  <c r="G71" i="9"/>
  <c r="C71" i="9"/>
  <c r="E71" i="9" s="1"/>
  <c r="U70" i="9"/>
  <c r="S70" i="9"/>
  <c r="R70" i="9"/>
  <c r="P70" i="9"/>
  <c r="N70" i="9"/>
  <c r="L70" i="9"/>
  <c r="G70" i="9"/>
  <c r="C70" i="9"/>
  <c r="U69" i="9"/>
  <c r="R69" i="9"/>
  <c r="R68" i="9" s="1"/>
  <c r="P69" i="9"/>
  <c r="N69" i="9"/>
  <c r="L69" i="9"/>
  <c r="G69" i="9"/>
  <c r="S69" i="9" s="1"/>
  <c r="C69" i="9"/>
  <c r="T68" i="9"/>
  <c r="Q68" i="9"/>
  <c r="P68" i="9"/>
  <c r="O68" i="9"/>
  <c r="M68" i="9"/>
  <c r="L68" i="9"/>
  <c r="K68" i="9"/>
  <c r="H68" i="9"/>
  <c r="U67" i="9"/>
  <c r="U59" i="9" s="1"/>
  <c r="R67" i="9"/>
  <c r="P67" i="9"/>
  <c r="N67" i="9"/>
  <c r="L67" i="9"/>
  <c r="G67" i="9"/>
  <c r="S67" i="9" s="1"/>
  <c r="C67" i="9"/>
  <c r="U66" i="9"/>
  <c r="R66" i="9"/>
  <c r="P66" i="9"/>
  <c r="N66" i="9"/>
  <c r="L66" i="9"/>
  <c r="G66" i="9"/>
  <c r="C66" i="9"/>
  <c r="U65" i="9"/>
  <c r="R65" i="9"/>
  <c r="P65" i="9"/>
  <c r="N65" i="9"/>
  <c r="L65" i="9"/>
  <c r="G65" i="9"/>
  <c r="C65" i="9"/>
  <c r="E65" i="9" s="1"/>
  <c r="U64" i="9"/>
  <c r="R64" i="9"/>
  <c r="P64" i="9"/>
  <c r="N64" i="9"/>
  <c r="L64" i="9"/>
  <c r="G64" i="9"/>
  <c r="C64" i="9"/>
  <c r="E64" i="9" s="1"/>
  <c r="U63" i="9"/>
  <c r="R63" i="9"/>
  <c r="P63" i="9"/>
  <c r="N63" i="9"/>
  <c r="L63" i="9"/>
  <c r="G63" i="9"/>
  <c r="C63" i="9"/>
  <c r="E63" i="9" s="1"/>
  <c r="U62" i="9"/>
  <c r="R62" i="9"/>
  <c r="P62" i="9"/>
  <c r="N62" i="9"/>
  <c r="L62" i="9"/>
  <c r="G62" i="9"/>
  <c r="C62" i="9"/>
  <c r="E62" i="9" s="1"/>
  <c r="U61" i="9"/>
  <c r="R61" i="9"/>
  <c r="P61" i="9"/>
  <c r="N61" i="9"/>
  <c r="L61" i="9"/>
  <c r="H61" i="9"/>
  <c r="G61" i="9"/>
  <c r="E61" i="9"/>
  <c r="C61" i="9"/>
  <c r="U60" i="9"/>
  <c r="R60" i="9"/>
  <c r="R59" i="9" s="1"/>
  <c r="P60" i="9"/>
  <c r="N60" i="9"/>
  <c r="L60" i="9"/>
  <c r="G60" i="9"/>
  <c r="E60" i="9"/>
  <c r="C60" i="9"/>
  <c r="T59" i="9"/>
  <c r="Q59" i="9"/>
  <c r="O59" i="9"/>
  <c r="M59" i="9"/>
  <c r="K59" i="9"/>
  <c r="H59" i="9"/>
  <c r="U58" i="9"/>
  <c r="R58" i="9"/>
  <c r="P58" i="9"/>
  <c r="N58" i="9"/>
  <c r="L58" i="9"/>
  <c r="G58" i="9"/>
  <c r="S58" i="9" s="1"/>
  <c r="E58" i="9"/>
  <c r="C58" i="9"/>
  <c r="U57" i="9"/>
  <c r="R57" i="9"/>
  <c r="P57" i="9"/>
  <c r="N57" i="9"/>
  <c r="L57" i="9"/>
  <c r="G57" i="9"/>
  <c r="S57" i="9" s="1"/>
  <c r="E57" i="9"/>
  <c r="C57" i="9"/>
  <c r="U56" i="9"/>
  <c r="R56" i="9"/>
  <c r="P56" i="9"/>
  <c r="N56" i="9"/>
  <c r="L56" i="9"/>
  <c r="G56" i="9"/>
  <c r="S56" i="9" s="1"/>
  <c r="E56" i="9"/>
  <c r="C56" i="9"/>
  <c r="U55" i="9"/>
  <c r="R55" i="9"/>
  <c r="P55" i="9"/>
  <c r="N55" i="9"/>
  <c r="L55" i="9"/>
  <c r="G55" i="9"/>
  <c r="S55" i="9" s="1"/>
  <c r="E55" i="9"/>
  <c r="C55" i="9"/>
  <c r="U54" i="9"/>
  <c r="R54" i="9"/>
  <c r="P54" i="9"/>
  <c r="N54" i="9"/>
  <c r="L54" i="9"/>
  <c r="G54" i="9"/>
  <c r="S54" i="9" s="1"/>
  <c r="E54" i="9"/>
  <c r="C54" i="9"/>
  <c r="U53" i="9"/>
  <c r="R53" i="9"/>
  <c r="R52" i="9" s="1"/>
  <c r="P53" i="9"/>
  <c r="P52" i="9" s="1"/>
  <c r="N53" i="9"/>
  <c r="N52" i="9" s="1"/>
  <c r="L53" i="9"/>
  <c r="G53" i="9"/>
  <c r="S53" i="9" s="1"/>
  <c r="S52" i="9" s="1"/>
  <c r="E53" i="9"/>
  <c r="C53" i="9"/>
  <c r="U52" i="9"/>
  <c r="T52" i="9"/>
  <c r="Q52" i="9"/>
  <c r="O52" i="9"/>
  <c r="M52" i="9"/>
  <c r="L52" i="9"/>
  <c r="K52" i="9"/>
  <c r="H52" i="9"/>
  <c r="G52" i="9"/>
  <c r="E52" i="9"/>
  <c r="C52" i="9"/>
  <c r="U51" i="9"/>
  <c r="R51" i="9"/>
  <c r="P51" i="9"/>
  <c r="N51" i="9"/>
  <c r="L51" i="9"/>
  <c r="G51" i="9"/>
  <c r="S51" i="9" s="1"/>
  <c r="C51" i="9"/>
  <c r="U50" i="9"/>
  <c r="R50" i="9"/>
  <c r="P50" i="9"/>
  <c r="N50" i="9"/>
  <c r="L50" i="9"/>
  <c r="G50" i="9"/>
  <c r="C50" i="9"/>
  <c r="E50" i="9" s="1"/>
  <c r="U49" i="9"/>
  <c r="R49" i="9"/>
  <c r="P49" i="9"/>
  <c r="N49" i="9"/>
  <c r="L49" i="9"/>
  <c r="G49" i="9"/>
  <c r="C49" i="9"/>
  <c r="E49" i="9" s="1"/>
  <c r="U48" i="9"/>
  <c r="R48" i="9"/>
  <c r="P48" i="9"/>
  <c r="N48" i="9"/>
  <c r="L48" i="9"/>
  <c r="G48" i="9"/>
  <c r="C48" i="9"/>
  <c r="E48" i="9" s="1"/>
  <c r="U47" i="9"/>
  <c r="R47" i="9"/>
  <c r="P47" i="9"/>
  <c r="N47" i="9"/>
  <c r="L47" i="9"/>
  <c r="G47" i="9"/>
  <c r="C47" i="9"/>
  <c r="E47" i="9" s="1"/>
  <c r="U46" i="9"/>
  <c r="R46" i="9"/>
  <c r="P46" i="9"/>
  <c r="N46" i="9"/>
  <c r="L46" i="9"/>
  <c r="G46" i="9"/>
  <c r="C46" i="9"/>
  <c r="U45" i="9"/>
  <c r="R45" i="9"/>
  <c r="P45" i="9"/>
  <c r="P43" i="9" s="1"/>
  <c r="N45" i="9"/>
  <c r="L45" i="9"/>
  <c r="G45" i="9"/>
  <c r="C45" i="9"/>
  <c r="E45" i="9" s="1"/>
  <c r="U44" i="9"/>
  <c r="R44" i="9"/>
  <c r="P44" i="9"/>
  <c r="N44" i="9"/>
  <c r="L44" i="9"/>
  <c r="L43" i="9" s="1"/>
  <c r="G44" i="9"/>
  <c r="C44" i="9"/>
  <c r="E44" i="9" s="1"/>
  <c r="T43" i="9"/>
  <c r="R43" i="9"/>
  <c r="Q43" i="9"/>
  <c r="O43" i="9"/>
  <c r="N43" i="9"/>
  <c r="M43" i="9"/>
  <c r="K43" i="9"/>
  <c r="H43" i="9"/>
  <c r="U42" i="9"/>
  <c r="R42" i="9"/>
  <c r="R40" i="9" s="1"/>
  <c r="P42" i="9"/>
  <c r="N42" i="9"/>
  <c r="L42" i="9"/>
  <c r="G42" i="9"/>
  <c r="C42" i="9"/>
  <c r="E42" i="9" s="1"/>
  <c r="U41" i="9"/>
  <c r="R41" i="9"/>
  <c r="P41" i="9"/>
  <c r="N41" i="9"/>
  <c r="N40" i="9" s="1"/>
  <c r="L41" i="9"/>
  <c r="G41" i="9"/>
  <c r="C41" i="9"/>
  <c r="E41" i="9" s="1"/>
  <c r="U40" i="9"/>
  <c r="T40" i="9"/>
  <c r="Q40" i="9"/>
  <c r="P40" i="9"/>
  <c r="O40" i="9"/>
  <c r="M40" i="9"/>
  <c r="L40" i="9"/>
  <c r="K40" i="9"/>
  <c r="H40" i="9"/>
  <c r="G40" i="9"/>
  <c r="C40" i="9"/>
  <c r="U39" i="9"/>
  <c r="R39" i="9"/>
  <c r="P39" i="9"/>
  <c r="N39" i="9"/>
  <c r="L39" i="9"/>
  <c r="G39" i="9"/>
  <c r="C39" i="9"/>
  <c r="E39" i="9" s="1"/>
  <c r="U38" i="9"/>
  <c r="R38" i="9"/>
  <c r="P38" i="9"/>
  <c r="N38" i="9"/>
  <c r="L38" i="9"/>
  <c r="G38" i="9"/>
  <c r="C38" i="9"/>
  <c r="E38" i="9" s="1"/>
  <c r="U37" i="9"/>
  <c r="R37" i="9"/>
  <c r="P37" i="9"/>
  <c r="N37" i="9"/>
  <c r="L37" i="9"/>
  <c r="G37" i="9"/>
  <c r="C37" i="9"/>
  <c r="E37" i="9" s="1"/>
  <c r="U36" i="9"/>
  <c r="R36" i="9"/>
  <c r="P36" i="9"/>
  <c r="N36" i="9"/>
  <c r="L36" i="9"/>
  <c r="G36" i="9"/>
  <c r="C36" i="9"/>
  <c r="E36" i="9" s="1"/>
  <c r="U35" i="9"/>
  <c r="R35" i="9"/>
  <c r="P35" i="9"/>
  <c r="N35" i="9"/>
  <c r="L35" i="9"/>
  <c r="G35" i="9"/>
  <c r="C35" i="9"/>
  <c r="E35" i="9" s="1"/>
  <c r="U34" i="9"/>
  <c r="R34" i="9"/>
  <c r="P34" i="9"/>
  <c r="N34" i="9"/>
  <c r="L34" i="9"/>
  <c r="G34" i="9"/>
  <c r="C34" i="9"/>
  <c r="E34" i="9" s="1"/>
  <c r="U33" i="9"/>
  <c r="R33" i="9"/>
  <c r="P33" i="9"/>
  <c r="N33" i="9"/>
  <c r="L33" i="9"/>
  <c r="G33" i="9"/>
  <c r="C33" i="9"/>
  <c r="E33" i="9" s="1"/>
  <c r="U32" i="9"/>
  <c r="R32" i="9"/>
  <c r="P32" i="9"/>
  <c r="N32" i="9"/>
  <c r="L32" i="9"/>
  <c r="G32" i="9"/>
  <c r="C32" i="9"/>
  <c r="E32" i="9" s="1"/>
  <c r="U31" i="9"/>
  <c r="R31" i="9"/>
  <c r="P31" i="9"/>
  <c r="N31" i="9"/>
  <c r="L31" i="9"/>
  <c r="G31" i="9"/>
  <c r="C31" i="9"/>
  <c r="E31" i="9" s="1"/>
  <c r="U30" i="9"/>
  <c r="R30" i="9"/>
  <c r="P30" i="9"/>
  <c r="N30" i="9"/>
  <c r="L30" i="9"/>
  <c r="L26" i="9" s="1"/>
  <c r="G30" i="9"/>
  <c r="C30" i="9"/>
  <c r="E30" i="9" s="1"/>
  <c r="U29" i="9"/>
  <c r="R29" i="9"/>
  <c r="P29" i="9"/>
  <c r="N29" i="9"/>
  <c r="L29" i="9"/>
  <c r="G29" i="9"/>
  <c r="G26" i="9" s="1"/>
  <c r="C29" i="9"/>
  <c r="E29" i="9" s="1"/>
  <c r="U28" i="9"/>
  <c r="R28" i="9"/>
  <c r="P28" i="9"/>
  <c r="P26" i="9" s="1"/>
  <c r="N28" i="9"/>
  <c r="L28" i="9"/>
  <c r="G28" i="9"/>
  <c r="C28" i="9"/>
  <c r="U27" i="9"/>
  <c r="R27" i="9"/>
  <c r="P27" i="9"/>
  <c r="N27" i="9"/>
  <c r="N26" i="9" s="1"/>
  <c r="L27" i="9"/>
  <c r="G27" i="9"/>
  <c r="C27" i="9"/>
  <c r="E27" i="9" s="1"/>
  <c r="U26" i="9"/>
  <c r="T26" i="9"/>
  <c r="Q26" i="9"/>
  <c r="O26" i="9"/>
  <c r="M26" i="9"/>
  <c r="K26" i="9"/>
  <c r="H26" i="9"/>
  <c r="U25" i="9"/>
  <c r="R25" i="9"/>
  <c r="P25" i="9"/>
  <c r="N25" i="9"/>
  <c r="L25" i="9"/>
  <c r="G25" i="9"/>
  <c r="C25" i="9"/>
  <c r="U24" i="9"/>
  <c r="R24" i="9"/>
  <c r="R23" i="9" s="1"/>
  <c r="P24" i="9"/>
  <c r="N24" i="9"/>
  <c r="N23" i="9" s="1"/>
  <c r="L24" i="9"/>
  <c r="L23" i="9" s="1"/>
  <c r="G24" i="9"/>
  <c r="C24" i="9"/>
  <c r="U23" i="9"/>
  <c r="T23" i="9"/>
  <c r="Q23" i="9"/>
  <c r="P23" i="9"/>
  <c r="O23" i="9"/>
  <c r="M23" i="9"/>
  <c r="K23" i="9"/>
  <c r="H23" i="9"/>
  <c r="G23" i="9"/>
  <c r="C23" i="9"/>
  <c r="U22" i="9"/>
  <c r="R22" i="9"/>
  <c r="P22" i="9"/>
  <c r="N22" i="9"/>
  <c r="L22" i="9"/>
  <c r="G22" i="9"/>
  <c r="C22" i="9"/>
  <c r="U21" i="9"/>
  <c r="R21" i="9"/>
  <c r="R20" i="9" s="1"/>
  <c r="P21" i="9"/>
  <c r="N21" i="9"/>
  <c r="N20" i="9" s="1"/>
  <c r="L21" i="9"/>
  <c r="L20" i="9" s="1"/>
  <c r="G21" i="9"/>
  <c r="C21" i="9"/>
  <c r="U20" i="9"/>
  <c r="T20" i="9"/>
  <c r="Q20" i="9"/>
  <c r="P20" i="9"/>
  <c r="O20" i="9"/>
  <c r="M20" i="9"/>
  <c r="K20" i="9"/>
  <c r="H20" i="9"/>
  <c r="G20" i="9"/>
  <c r="U19" i="9"/>
  <c r="R19" i="9"/>
  <c r="R18" i="9" s="1"/>
  <c r="P19" i="9"/>
  <c r="N19" i="9"/>
  <c r="N18" i="9" s="1"/>
  <c r="L19" i="9"/>
  <c r="L18" i="9" s="1"/>
  <c r="G19" i="9"/>
  <c r="C19" i="9"/>
  <c r="U18" i="9"/>
  <c r="T18" i="9"/>
  <c r="Q18" i="9"/>
  <c r="P18" i="9"/>
  <c r="O18" i="9"/>
  <c r="M18" i="9"/>
  <c r="K18" i="9"/>
  <c r="H18" i="9"/>
  <c r="G18" i="9"/>
  <c r="U17" i="9"/>
  <c r="R17" i="9"/>
  <c r="P17" i="9"/>
  <c r="N17" i="9"/>
  <c r="L17" i="9"/>
  <c r="G17" i="9"/>
  <c r="S17" i="9" s="1"/>
  <c r="C17" i="9"/>
  <c r="U16" i="9"/>
  <c r="S16" i="9"/>
  <c r="R16" i="9"/>
  <c r="P16" i="9"/>
  <c r="N16" i="9"/>
  <c r="L16" i="9"/>
  <c r="G16" i="9"/>
  <c r="C16" i="9"/>
  <c r="I15" i="9"/>
  <c r="U14" i="9"/>
  <c r="R14" i="9"/>
  <c r="P14" i="9"/>
  <c r="P12" i="9" s="1"/>
  <c r="N14" i="9"/>
  <c r="L14" i="9"/>
  <c r="G14" i="9"/>
  <c r="S14" i="9" s="1"/>
  <c r="C14" i="9"/>
  <c r="U13" i="9"/>
  <c r="R13" i="9"/>
  <c r="R12" i="9" s="1"/>
  <c r="P13" i="9"/>
  <c r="N13" i="9"/>
  <c r="N12" i="9" s="1"/>
  <c r="L13" i="9"/>
  <c r="G13" i="9"/>
  <c r="C13" i="9"/>
  <c r="U12" i="9"/>
  <c r="T12" i="9"/>
  <c r="Q12" i="9"/>
  <c r="O12" i="9"/>
  <c r="M12" i="9"/>
  <c r="K12" i="9"/>
  <c r="H12" i="9"/>
  <c r="G12" i="9"/>
  <c r="U11" i="9"/>
  <c r="R11" i="9"/>
  <c r="R6" i="9" s="1"/>
  <c r="P11" i="9"/>
  <c r="N11" i="9"/>
  <c r="L11" i="9"/>
  <c r="G11" i="9"/>
  <c r="S11" i="9" s="1"/>
  <c r="C11" i="9"/>
  <c r="F11" i="9" s="1"/>
  <c r="U10" i="9"/>
  <c r="R10" i="9"/>
  <c r="P10" i="9"/>
  <c r="N10" i="9"/>
  <c r="L10" i="9"/>
  <c r="G10" i="9"/>
  <c r="C10" i="9"/>
  <c r="E10" i="9" s="1"/>
  <c r="U9" i="9"/>
  <c r="R9" i="9"/>
  <c r="P9" i="9"/>
  <c r="N9" i="9"/>
  <c r="L9" i="9"/>
  <c r="G9" i="9"/>
  <c r="C9" i="9"/>
  <c r="E9" i="9" s="1"/>
  <c r="U8" i="9"/>
  <c r="U6" i="9" s="1"/>
  <c r="R8" i="9"/>
  <c r="P8" i="9"/>
  <c r="N8" i="9"/>
  <c r="L8" i="9"/>
  <c r="G8" i="9"/>
  <c r="C8" i="9"/>
  <c r="E8" i="9" s="1"/>
  <c r="U7" i="9"/>
  <c r="S7" i="9"/>
  <c r="R7" i="9"/>
  <c r="P7" i="9"/>
  <c r="N7" i="9"/>
  <c r="L7" i="9"/>
  <c r="L6" i="9" s="1"/>
  <c r="G7" i="9"/>
  <c r="G6" i="9" s="1"/>
  <c r="C7" i="9"/>
  <c r="T6" i="9"/>
  <c r="Q6" i="9"/>
  <c r="O6" i="9"/>
  <c r="M6" i="9"/>
  <c r="K6" i="9"/>
  <c r="K137" i="9" s="1"/>
  <c r="H6" i="9"/>
  <c r="Y3" i="9"/>
  <c r="F70" i="9" s="1"/>
  <c r="I70" i="9" s="1"/>
  <c r="S3" i="9"/>
  <c r="J3" i="9"/>
  <c r="G3" i="9"/>
  <c r="F3" i="9"/>
  <c r="C3" i="9"/>
  <c r="U136" i="8"/>
  <c r="R136" i="8"/>
  <c r="P136" i="8"/>
  <c r="N136" i="8"/>
  <c r="L136" i="8"/>
  <c r="G136" i="8"/>
  <c r="C136" i="8"/>
  <c r="E136" i="8" s="1"/>
  <c r="U135" i="8"/>
  <c r="R135" i="8"/>
  <c r="R134" i="8" s="1"/>
  <c r="P135" i="8"/>
  <c r="N135" i="8"/>
  <c r="L135" i="8"/>
  <c r="L134" i="8" s="1"/>
  <c r="G135" i="8"/>
  <c r="C135" i="8"/>
  <c r="E135" i="8" s="1"/>
  <c r="U134" i="8"/>
  <c r="T134" i="8"/>
  <c r="Q134" i="8"/>
  <c r="P134" i="8"/>
  <c r="O134" i="8"/>
  <c r="M134" i="8"/>
  <c r="K134" i="8"/>
  <c r="H134" i="8"/>
  <c r="G134" i="8"/>
  <c r="C134" i="8"/>
  <c r="U133" i="8"/>
  <c r="R133" i="8"/>
  <c r="P133" i="8"/>
  <c r="N133" i="8"/>
  <c r="L133" i="8"/>
  <c r="G133" i="8"/>
  <c r="C133" i="8"/>
  <c r="E133" i="8" s="1"/>
  <c r="U132" i="8"/>
  <c r="R132" i="8"/>
  <c r="P132" i="8"/>
  <c r="N132" i="8"/>
  <c r="L132" i="8"/>
  <c r="G132" i="8"/>
  <c r="C132" i="8"/>
  <c r="E132" i="8" s="1"/>
  <c r="U131" i="8"/>
  <c r="R131" i="8"/>
  <c r="P131" i="8"/>
  <c r="N131" i="8"/>
  <c r="L131" i="8"/>
  <c r="G131" i="8"/>
  <c r="C131" i="8"/>
  <c r="E131" i="8" s="1"/>
  <c r="U130" i="8"/>
  <c r="R130" i="8"/>
  <c r="R129" i="8" s="1"/>
  <c r="P130" i="8"/>
  <c r="N130" i="8"/>
  <c r="L130" i="8"/>
  <c r="L129" i="8" s="1"/>
  <c r="G130" i="8"/>
  <c r="C130" i="8"/>
  <c r="U129" i="8"/>
  <c r="T129" i="8"/>
  <c r="Q129" i="8"/>
  <c r="P129" i="8"/>
  <c r="O129" i="8"/>
  <c r="M129" i="8"/>
  <c r="K129" i="8"/>
  <c r="H129" i="8"/>
  <c r="G129" i="8"/>
  <c r="U128" i="8"/>
  <c r="R128" i="8"/>
  <c r="P128" i="8"/>
  <c r="N128" i="8"/>
  <c r="L128" i="8"/>
  <c r="G128" i="8"/>
  <c r="C128" i="8"/>
  <c r="E128" i="8" s="1"/>
  <c r="U127" i="8"/>
  <c r="R127" i="8"/>
  <c r="P127" i="8"/>
  <c r="N127" i="8"/>
  <c r="L127" i="8"/>
  <c r="G127" i="8"/>
  <c r="C127" i="8"/>
  <c r="E127" i="8" s="1"/>
  <c r="U126" i="8"/>
  <c r="R126" i="8"/>
  <c r="P126" i="8"/>
  <c r="N126" i="8"/>
  <c r="L126" i="8"/>
  <c r="G126" i="8"/>
  <c r="C126" i="8"/>
  <c r="E126" i="8" s="1"/>
  <c r="U125" i="8"/>
  <c r="R125" i="8"/>
  <c r="R124" i="8" s="1"/>
  <c r="P125" i="8"/>
  <c r="N125" i="8"/>
  <c r="L125" i="8"/>
  <c r="L124" i="8" s="1"/>
  <c r="G125" i="8"/>
  <c r="C125" i="8"/>
  <c r="E125" i="8" s="1"/>
  <c r="U124" i="8"/>
  <c r="T124" i="8"/>
  <c r="Q124" i="8"/>
  <c r="P124" i="8"/>
  <c r="O124" i="8"/>
  <c r="M124" i="8"/>
  <c r="K124" i="8"/>
  <c r="H124" i="8"/>
  <c r="G124" i="8"/>
  <c r="C124" i="8"/>
  <c r="U123" i="8"/>
  <c r="R123" i="8"/>
  <c r="P123" i="8"/>
  <c r="N123" i="8"/>
  <c r="L123" i="8"/>
  <c r="G123" i="8"/>
  <c r="C123" i="8"/>
  <c r="E123" i="8" s="1"/>
  <c r="U122" i="8"/>
  <c r="R122" i="8"/>
  <c r="P122" i="8"/>
  <c r="N122" i="8"/>
  <c r="L122" i="8"/>
  <c r="G122" i="8"/>
  <c r="C122" i="8"/>
  <c r="E122" i="8" s="1"/>
  <c r="U121" i="8"/>
  <c r="R121" i="8"/>
  <c r="P121" i="8"/>
  <c r="N121" i="8"/>
  <c r="L121" i="8"/>
  <c r="G121" i="8"/>
  <c r="C121" i="8"/>
  <c r="E121" i="8" s="1"/>
  <c r="U120" i="8"/>
  <c r="R120" i="8"/>
  <c r="P120" i="8"/>
  <c r="N120" i="8"/>
  <c r="L120" i="8"/>
  <c r="G120" i="8"/>
  <c r="C120" i="8"/>
  <c r="U119" i="8"/>
  <c r="R119" i="8"/>
  <c r="R118" i="8" s="1"/>
  <c r="P119" i="8"/>
  <c r="N119" i="8"/>
  <c r="N118" i="8" s="1"/>
  <c r="L119" i="8"/>
  <c r="L118" i="8" s="1"/>
  <c r="G119" i="8"/>
  <c r="C119" i="8"/>
  <c r="E119" i="8" s="1"/>
  <c r="U118" i="8"/>
  <c r="T118" i="8"/>
  <c r="Q118" i="8"/>
  <c r="P118" i="8"/>
  <c r="O118" i="8"/>
  <c r="M118" i="8"/>
  <c r="K118" i="8"/>
  <c r="H118" i="8"/>
  <c r="G118" i="8"/>
  <c r="U117" i="8"/>
  <c r="R117" i="8"/>
  <c r="P117" i="8"/>
  <c r="N117" i="8"/>
  <c r="L117" i="8"/>
  <c r="G117" i="8"/>
  <c r="C117" i="8"/>
  <c r="U116" i="8"/>
  <c r="R116" i="8"/>
  <c r="P116" i="8"/>
  <c r="N116" i="8"/>
  <c r="L116" i="8"/>
  <c r="G116" i="8"/>
  <c r="C116" i="8"/>
  <c r="E116" i="8" s="1"/>
  <c r="U115" i="8"/>
  <c r="R115" i="8"/>
  <c r="P115" i="8"/>
  <c r="N115" i="8"/>
  <c r="L115" i="8"/>
  <c r="G115" i="8"/>
  <c r="C115" i="8"/>
  <c r="E115" i="8" s="1"/>
  <c r="U114" i="8"/>
  <c r="R114" i="8"/>
  <c r="P114" i="8"/>
  <c r="N114" i="8"/>
  <c r="L114" i="8"/>
  <c r="G114" i="8"/>
  <c r="C114" i="8"/>
  <c r="E114" i="8" s="1"/>
  <c r="U113" i="8"/>
  <c r="R113" i="8"/>
  <c r="P113" i="8"/>
  <c r="N113" i="8"/>
  <c r="L113" i="8"/>
  <c r="G113" i="8"/>
  <c r="C113" i="8"/>
  <c r="U112" i="8"/>
  <c r="R112" i="8"/>
  <c r="P112" i="8"/>
  <c r="N112" i="8"/>
  <c r="L112" i="8"/>
  <c r="G112" i="8"/>
  <c r="C112" i="8"/>
  <c r="U111" i="8"/>
  <c r="R111" i="8"/>
  <c r="P111" i="8"/>
  <c r="P107" i="8" s="1"/>
  <c r="N111" i="8"/>
  <c r="L111" i="8"/>
  <c r="G111" i="8"/>
  <c r="C111" i="8"/>
  <c r="S111" i="8" s="1"/>
  <c r="U110" i="8"/>
  <c r="R110" i="8"/>
  <c r="P110" i="8"/>
  <c r="N110" i="8"/>
  <c r="L110" i="8"/>
  <c r="G110" i="8"/>
  <c r="C110" i="8"/>
  <c r="S110" i="8" s="1"/>
  <c r="U109" i="8"/>
  <c r="R109" i="8"/>
  <c r="P109" i="8"/>
  <c r="N109" i="8"/>
  <c r="L109" i="8"/>
  <c r="L107" i="8" s="1"/>
  <c r="G109" i="8"/>
  <c r="C109" i="8"/>
  <c r="S109" i="8" s="1"/>
  <c r="U108" i="8"/>
  <c r="R108" i="8"/>
  <c r="R107" i="8" s="1"/>
  <c r="P108" i="8"/>
  <c r="N108" i="8"/>
  <c r="L108" i="8"/>
  <c r="G108" i="8"/>
  <c r="C108" i="8"/>
  <c r="T107" i="8"/>
  <c r="Q107" i="8"/>
  <c r="O107" i="8"/>
  <c r="M107" i="8"/>
  <c r="K107" i="8"/>
  <c r="H107" i="8"/>
  <c r="U106" i="8"/>
  <c r="R106" i="8"/>
  <c r="P106" i="8"/>
  <c r="N106" i="8"/>
  <c r="L106" i="8"/>
  <c r="G106" i="8"/>
  <c r="C106" i="8"/>
  <c r="S106" i="8" s="1"/>
  <c r="U105" i="8"/>
  <c r="U103" i="8" s="1"/>
  <c r="R105" i="8"/>
  <c r="P105" i="8"/>
  <c r="N105" i="8"/>
  <c r="L105" i="8"/>
  <c r="L103" i="8" s="1"/>
  <c r="G105" i="8"/>
  <c r="C105" i="8"/>
  <c r="S105" i="8" s="1"/>
  <c r="U104" i="8"/>
  <c r="R104" i="8"/>
  <c r="P104" i="8"/>
  <c r="N104" i="8"/>
  <c r="L104" i="8"/>
  <c r="G104" i="8"/>
  <c r="G103" i="8" s="1"/>
  <c r="C104" i="8"/>
  <c r="T103" i="8"/>
  <c r="R103" i="8"/>
  <c r="Q103" i="8"/>
  <c r="P103" i="8"/>
  <c r="O103" i="8"/>
  <c r="N103" i="8"/>
  <c r="M103" i="8"/>
  <c r="K103" i="8"/>
  <c r="H103" i="8"/>
  <c r="C103" i="8"/>
  <c r="U102" i="8"/>
  <c r="R102" i="8"/>
  <c r="P102" i="8"/>
  <c r="N102" i="8"/>
  <c r="L102" i="8"/>
  <c r="G102" i="8"/>
  <c r="C102" i="8"/>
  <c r="U101" i="8"/>
  <c r="R101" i="8"/>
  <c r="P101" i="8"/>
  <c r="N101" i="8"/>
  <c r="L101" i="8"/>
  <c r="G101" i="8"/>
  <c r="C101" i="8"/>
  <c r="S101" i="8" s="1"/>
  <c r="U100" i="8"/>
  <c r="R100" i="8"/>
  <c r="P100" i="8"/>
  <c r="N100" i="8"/>
  <c r="L100" i="8"/>
  <c r="G100" i="8"/>
  <c r="C100" i="8"/>
  <c r="S100" i="8" s="1"/>
  <c r="U99" i="8"/>
  <c r="R99" i="8"/>
  <c r="P99" i="8"/>
  <c r="N99" i="8"/>
  <c r="L99" i="8"/>
  <c r="G99" i="8"/>
  <c r="C99" i="8"/>
  <c r="S99" i="8" s="1"/>
  <c r="U98" i="8"/>
  <c r="R98" i="8"/>
  <c r="P98" i="8"/>
  <c r="N98" i="8"/>
  <c r="L98" i="8"/>
  <c r="G98" i="8"/>
  <c r="C98" i="8"/>
  <c r="U97" i="8"/>
  <c r="R97" i="8"/>
  <c r="P97" i="8"/>
  <c r="N97" i="8"/>
  <c r="L97" i="8"/>
  <c r="G97" i="8"/>
  <c r="C97" i="8"/>
  <c r="S97" i="8" s="1"/>
  <c r="U96" i="8"/>
  <c r="R96" i="8"/>
  <c r="P96" i="8"/>
  <c r="N96" i="8"/>
  <c r="L96" i="8"/>
  <c r="G96" i="8"/>
  <c r="C96" i="8"/>
  <c r="S96" i="8" s="1"/>
  <c r="U95" i="8"/>
  <c r="R95" i="8"/>
  <c r="P95" i="8"/>
  <c r="N95" i="8"/>
  <c r="L95" i="8"/>
  <c r="G95" i="8"/>
  <c r="C95" i="8"/>
  <c r="S95" i="8" s="1"/>
  <c r="U94" i="8"/>
  <c r="R94" i="8"/>
  <c r="P94" i="8"/>
  <c r="N94" i="8"/>
  <c r="L94" i="8"/>
  <c r="G94" i="8"/>
  <c r="C94" i="8"/>
  <c r="U93" i="8"/>
  <c r="R93" i="8"/>
  <c r="P93" i="8"/>
  <c r="N93" i="8"/>
  <c r="L93" i="8"/>
  <c r="G93" i="8"/>
  <c r="C93" i="8"/>
  <c r="U92" i="8"/>
  <c r="R92" i="8"/>
  <c r="P92" i="8"/>
  <c r="N92" i="8"/>
  <c r="L92" i="8"/>
  <c r="G92" i="8"/>
  <c r="C92" i="8"/>
  <c r="E92" i="8" s="1"/>
  <c r="U91" i="8"/>
  <c r="R91" i="8"/>
  <c r="P91" i="8"/>
  <c r="N91" i="8"/>
  <c r="L91" i="8"/>
  <c r="G91" i="8"/>
  <c r="C91" i="8"/>
  <c r="E91" i="8" s="1"/>
  <c r="U90" i="8"/>
  <c r="R90" i="8"/>
  <c r="P90" i="8"/>
  <c r="N90" i="8"/>
  <c r="L90" i="8"/>
  <c r="G90" i="8"/>
  <c r="C90" i="8"/>
  <c r="E90" i="8" s="1"/>
  <c r="U89" i="8"/>
  <c r="R89" i="8"/>
  <c r="P89" i="8"/>
  <c r="N89" i="8"/>
  <c r="L89" i="8"/>
  <c r="G89" i="8"/>
  <c r="C89" i="8"/>
  <c r="E89" i="8" s="1"/>
  <c r="U88" i="8"/>
  <c r="R88" i="8"/>
  <c r="P88" i="8"/>
  <c r="N88" i="8"/>
  <c r="L88" i="8"/>
  <c r="G88" i="8"/>
  <c r="C88" i="8"/>
  <c r="E88" i="8" s="1"/>
  <c r="U87" i="8"/>
  <c r="U80" i="8" s="1"/>
  <c r="R87" i="8"/>
  <c r="P87" i="8"/>
  <c r="N87" i="8"/>
  <c r="L87" i="8"/>
  <c r="G87" i="8"/>
  <c r="C87" i="8"/>
  <c r="E87" i="8" s="1"/>
  <c r="U86" i="8"/>
  <c r="R86" i="8"/>
  <c r="P86" i="8"/>
  <c r="N86" i="8"/>
  <c r="L86" i="8"/>
  <c r="G86" i="8"/>
  <c r="C86" i="8"/>
  <c r="E86" i="8" s="1"/>
  <c r="U85" i="8"/>
  <c r="R85" i="8"/>
  <c r="P85" i="8"/>
  <c r="N85" i="8"/>
  <c r="L85" i="8"/>
  <c r="G85" i="8"/>
  <c r="E85" i="8"/>
  <c r="C85" i="8"/>
  <c r="U84" i="8"/>
  <c r="R84" i="8"/>
  <c r="P84" i="8"/>
  <c r="N84" i="8"/>
  <c r="L84" i="8"/>
  <c r="G84" i="8"/>
  <c r="E84" i="8"/>
  <c r="C84" i="8"/>
  <c r="U83" i="8"/>
  <c r="R83" i="8"/>
  <c r="P83" i="8"/>
  <c r="N83" i="8"/>
  <c r="L83" i="8"/>
  <c r="G83" i="8"/>
  <c r="E83" i="8"/>
  <c r="C83" i="8"/>
  <c r="U82" i="8"/>
  <c r="R82" i="8"/>
  <c r="P82" i="8"/>
  <c r="N82" i="8"/>
  <c r="L82" i="8"/>
  <c r="G82" i="8"/>
  <c r="E82" i="8"/>
  <c r="C82" i="8"/>
  <c r="U81" i="8"/>
  <c r="R81" i="8"/>
  <c r="P81" i="8"/>
  <c r="N81" i="8"/>
  <c r="L81" i="8"/>
  <c r="G81" i="8"/>
  <c r="E81" i="8"/>
  <c r="C81" i="8"/>
  <c r="T80" i="8"/>
  <c r="Q80" i="8"/>
  <c r="O80" i="8"/>
  <c r="M80" i="8"/>
  <c r="K80" i="8"/>
  <c r="H80" i="8"/>
  <c r="U79" i="8"/>
  <c r="R79" i="8"/>
  <c r="R78" i="8" s="1"/>
  <c r="P79" i="8"/>
  <c r="P78" i="8" s="1"/>
  <c r="N79" i="8"/>
  <c r="N78" i="8" s="1"/>
  <c r="L79" i="8"/>
  <c r="G79" i="8"/>
  <c r="E79" i="8"/>
  <c r="C79" i="8"/>
  <c r="U78" i="8"/>
  <c r="T78" i="8"/>
  <c r="Q78" i="8"/>
  <c r="O78" i="8"/>
  <c r="M78" i="8"/>
  <c r="L78" i="8"/>
  <c r="K78" i="8"/>
  <c r="H78" i="8"/>
  <c r="G78" i="8"/>
  <c r="E78" i="8"/>
  <c r="C78" i="8"/>
  <c r="U77" i="8"/>
  <c r="R77" i="8"/>
  <c r="P77" i="8"/>
  <c r="N77" i="8"/>
  <c r="L77" i="8"/>
  <c r="G77" i="8"/>
  <c r="E77" i="8"/>
  <c r="C77" i="8"/>
  <c r="U76" i="8"/>
  <c r="R76" i="8"/>
  <c r="P76" i="8"/>
  <c r="N76" i="8"/>
  <c r="L76" i="8"/>
  <c r="G76" i="8"/>
  <c r="E76" i="8"/>
  <c r="C76" i="8"/>
  <c r="U75" i="8"/>
  <c r="R75" i="8"/>
  <c r="P75" i="8"/>
  <c r="N75" i="8"/>
  <c r="L75" i="8"/>
  <c r="G75" i="8"/>
  <c r="E75" i="8"/>
  <c r="C75" i="8"/>
  <c r="U74" i="8"/>
  <c r="R74" i="8"/>
  <c r="P74" i="8"/>
  <c r="N74" i="8"/>
  <c r="L74" i="8"/>
  <c r="G74" i="8"/>
  <c r="E74" i="8"/>
  <c r="C74" i="8"/>
  <c r="U73" i="8"/>
  <c r="R73" i="8"/>
  <c r="P73" i="8"/>
  <c r="N73" i="8"/>
  <c r="L73" i="8"/>
  <c r="G73" i="8"/>
  <c r="E73" i="8"/>
  <c r="C73" i="8"/>
  <c r="U72" i="8"/>
  <c r="R72" i="8"/>
  <c r="P72" i="8"/>
  <c r="N72" i="8"/>
  <c r="L72" i="8"/>
  <c r="G72" i="8"/>
  <c r="E72" i="8"/>
  <c r="C72" i="8"/>
  <c r="U71" i="8"/>
  <c r="R71" i="8"/>
  <c r="P71" i="8"/>
  <c r="N71" i="8"/>
  <c r="L71" i="8"/>
  <c r="G71" i="8"/>
  <c r="E71" i="8"/>
  <c r="E68" i="8" s="1"/>
  <c r="C71" i="8"/>
  <c r="U70" i="8"/>
  <c r="R70" i="8"/>
  <c r="P70" i="8"/>
  <c r="N70" i="8"/>
  <c r="L70" i="8"/>
  <c r="G70" i="8"/>
  <c r="C70" i="8"/>
  <c r="U69" i="8"/>
  <c r="R69" i="8"/>
  <c r="P69" i="8"/>
  <c r="N69" i="8"/>
  <c r="L69" i="8"/>
  <c r="L68" i="8" s="1"/>
  <c r="G69" i="8"/>
  <c r="C69" i="8"/>
  <c r="U68" i="8"/>
  <c r="T68" i="8"/>
  <c r="Q68" i="8"/>
  <c r="O68" i="8"/>
  <c r="M68" i="8"/>
  <c r="K68" i="8"/>
  <c r="H68" i="8"/>
  <c r="G68" i="8"/>
  <c r="U67" i="8"/>
  <c r="R67" i="8"/>
  <c r="P67" i="8"/>
  <c r="N67" i="8"/>
  <c r="L67" i="8"/>
  <c r="G67" i="8"/>
  <c r="C67" i="8"/>
  <c r="U66" i="8"/>
  <c r="R66" i="8"/>
  <c r="P66" i="8"/>
  <c r="P59" i="8" s="1"/>
  <c r="N66" i="8"/>
  <c r="L66" i="8"/>
  <c r="G66" i="8"/>
  <c r="S66" i="8" s="1"/>
  <c r="C66" i="8"/>
  <c r="U65" i="8"/>
  <c r="R65" i="8"/>
  <c r="P65" i="8"/>
  <c r="N65" i="8"/>
  <c r="L65" i="8"/>
  <c r="G65" i="8"/>
  <c r="C65" i="8"/>
  <c r="E65" i="8" s="1"/>
  <c r="U64" i="8"/>
  <c r="R64" i="8"/>
  <c r="P64" i="8"/>
  <c r="N64" i="8"/>
  <c r="L64" i="8"/>
  <c r="G64" i="8"/>
  <c r="C64" i="8"/>
  <c r="E64" i="8" s="1"/>
  <c r="U63" i="8"/>
  <c r="R63" i="8"/>
  <c r="P63" i="8"/>
  <c r="N63" i="8"/>
  <c r="L63" i="8"/>
  <c r="G63" i="8"/>
  <c r="C63" i="8"/>
  <c r="E63" i="8" s="1"/>
  <c r="U62" i="8"/>
  <c r="R62" i="8"/>
  <c r="P62" i="8"/>
  <c r="N62" i="8"/>
  <c r="L62" i="8"/>
  <c r="G62" i="8"/>
  <c r="C62" i="8"/>
  <c r="E62" i="8" s="1"/>
  <c r="U61" i="8"/>
  <c r="R61" i="8"/>
  <c r="P61" i="8"/>
  <c r="N61" i="8"/>
  <c r="L61" i="8"/>
  <c r="G61" i="8"/>
  <c r="C61" i="8"/>
  <c r="E61" i="8" s="1"/>
  <c r="U60" i="8"/>
  <c r="R60" i="8"/>
  <c r="R59" i="8" s="1"/>
  <c r="P60" i="8"/>
  <c r="N60" i="8"/>
  <c r="N59" i="8" s="1"/>
  <c r="L60" i="8"/>
  <c r="G60" i="8"/>
  <c r="C60" i="8"/>
  <c r="E60" i="8" s="1"/>
  <c r="U59" i="8"/>
  <c r="T59" i="8"/>
  <c r="Q59" i="8"/>
  <c r="O59" i="8"/>
  <c r="M59" i="8"/>
  <c r="K59" i="8"/>
  <c r="H59" i="8"/>
  <c r="G59" i="8"/>
  <c r="U58" i="8"/>
  <c r="R58" i="8"/>
  <c r="P58" i="8"/>
  <c r="N58" i="8"/>
  <c r="L58" i="8"/>
  <c r="G58" i="8"/>
  <c r="E58" i="8"/>
  <c r="C58" i="8"/>
  <c r="U57" i="8"/>
  <c r="R57" i="8"/>
  <c r="P57" i="8"/>
  <c r="N57" i="8"/>
  <c r="L57" i="8"/>
  <c r="G57" i="8"/>
  <c r="E57" i="8"/>
  <c r="C57" i="8"/>
  <c r="U56" i="8"/>
  <c r="R56" i="8"/>
  <c r="P56" i="8"/>
  <c r="N56" i="8"/>
  <c r="L56" i="8"/>
  <c r="G56" i="8"/>
  <c r="E56" i="8"/>
  <c r="C56" i="8"/>
  <c r="U55" i="8"/>
  <c r="R55" i="8"/>
  <c r="P55" i="8"/>
  <c r="N55" i="8"/>
  <c r="L55" i="8"/>
  <c r="G55" i="8"/>
  <c r="E55" i="8"/>
  <c r="C55" i="8"/>
  <c r="U54" i="8"/>
  <c r="R54" i="8"/>
  <c r="P54" i="8"/>
  <c r="N54" i="8"/>
  <c r="L54" i="8"/>
  <c r="G54" i="8"/>
  <c r="E54" i="8"/>
  <c r="C54" i="8"/>
  <c r="U53" i="8"/>
  <c r="R53" i="8"/>
  <c r="R52" i="8" s="1"/>
  <c r="P53" i="8"/>
  <c r="P52" i="8" s="1"/>
  <c r="N53" i="8"/>
  <c r="N52" i="8" s="1"/>
  <c r="L53" i="8"/>
  <c r="G53" i="8"/>
  <c r="E53" i="8"/>
  <c r="E52" i="8" s="1"/>
  <c r="C53" i="8"/>
  <c r="U52" i="8"/>
  <c r="T52" i="8"/>
  <c r="Q52" i="8"/>
  <c r="O52" i="8"/>
  <c r="M52" i="8"/>
  <c r="L52" i="8"/>
  <c r="K52" i="8"/>
  <c r="H52" i="8"/>
  <c r="C52" i="8"/>
  <c r="U51" i="8"/>
  <c r="R51" i="8"/>
  <c r="P51" i="8"/>
  <c r="N51" i="8"/>
  <c r="L51" i="8"/>
  <c r="G51" i="8"/>
  <c r="C51" i="8"/>
  <c r="U50" i="8"/>
  <c r="R50" i="8"/>
  <c r="P50" i="8"/>
  <c r="N50" i="8"/>
  <c r="L50" i="8"/>
  <c r="G50" i="8"/>
  <c r="C50" i="8"/>
  <c r="E50" i="8" s="1"/>
  <c r="U49" i="8"/>
  <c r="R49" i="8"/>
  <c r="P49" i="8"/>
  <c r="N49" i="8"/>
  <c r="L49" i="8"/>
  <c r="G49" i="8"/>
  <c r="C49" i="8"/>
  <c r="E49" i="8" s="1"/>
  <c r="U48" i="8"/>
  <c r="R48" i="8"/>
  <c r="P48" i="8"/>
  <c r="N48" i="8"/>
  <c r="L48" i="8"/>
  <c r="G48" i="8"/>
  <c r="C48" i="8"/>
  <c r="E48" i="8" s="1"/>
  <c r="U47" i="8"/>
  <c r="R47" i="8"/>
  <c r="P47" i="8"/>
  <c r="N47" i="8"/>
  <c r="N43" i="8" s="1"/>
  <c r="L47" i="8"/>
  <c r="G47" i="8"/>
  <c r="C47" i="8"/>
  <c r="E47" i="8" s="1"/>
  <c r="U46" i="8"/>
  <c r="R46" i="8"/>
  <c r="P46" i="8"/>
  <c r="N46" i="8"/>
  <c r="L46" i="8"/>
  <c r="L43" i="8" s="1"/>
  <c r="G46" i="8"/>
  <c r="C46" i="8"/>
  <c r="E46" i="8" s="1"/>
  <c r="U45" i="8"/>
  <c r="R45" i="8"/>
  <c r="R43" i="8" s="1"/>
  <c r="P45" i="8"/>
  <c r="N45" i="8"/>
  <c r="L45" i="8"/>
  <c r="G45" i="8"/>
  <c r="C45" i="8"/>
  <c r="E45" i="8" s="1"/>
  <c r="U44" i="8"/>
  <c r="R44" i="8"/>
  <c r="P44" i="8"/>
  <c r="P43" i="8" s="1"/>
  <c r="N44" i="8"/>
  <c r="L44" i="8"/>
  <c r="G44" i="8"/>
  <c r="C44" i="8"/>
  <c r="T43" i="8"/>
  <c r="Q43" i="8"/>
  <c r="O43" i="8"/>
  <c r="M43" i="8"/>
  <c r="K43" i="8"/>
  <c r="H43" i="8"/>
  <c r="U42" i="8"/>
  <c r="U40" i="8" s="1"/>
  <c r="R42" i="8"/>
  <c r="P42" i="8"/>
  <c r="N42" i="8"/>
  <c r="L42" i="8"/>
  <c r="G42" i="8"/>
  <c r="C42" i="8"/>
  <c r="E42" i="8" s="1"/>
  <c r="U41" i="8"/>
  <c r="R41" i="8"/>
  <c r="P41" i="8"/>
  <c r="P40" i="8" s="1"/>
  <c r="N41" i="8"/>
  <c r="N40" i="8" s="1"/>
  <c r="L41" i="8"/>
  <c r="G41" i="8"/>
  <c r="G40" i="8" s="1"/>
  <c r="C41" i="8"/>
  <c r="E41" i="8" s="1"/>
  <c r="E40" i="8" s="1"/>
  <c r="T40" i="8"/>
  <c r="R40" i="8"/>
  <c r="Q40" i="8"/>
  <c r="O40" i="8"/>
  <c r="M40" i="8"/>
  <c r="K40" i="8"/>
  <c r="H40" i="8"/>
  <c r="U39" i="8"/>
  <c r="U26" i="8" s="1"/>
  <c r="R39" i="8"/>
  <c r="P39" i="8"/>
  <c r="N39" i="8"/>
  <c r="L39" i="8"/>
  <c r="L26" i="8" s="1"/>
  <c r="G39" i="8"/>
  <c r="C39" i="8"/>
  <c r="E39" i="8" s="1"/>
  <c r="U38" i="8"/>
  <c r="R38" i="8"/>
  <c r="P38" i="8"/>
  <c r="N38" i="8"/>
  <c r="L38" i="8"/>
  <c r="G38" i="8"/>
  <c r="C38" i="8"/>
  <c r="U37" i="8"/>
  <c r="R37" i="8"/>
  <c r="P37" i="8"/>
  <c r="N37" i="8"/>
  <c r="L37" i="8"/>
  <c r="G37" i="8"/>
  <c r="C37" i="8"/>
  <c r="U36" i="8"/>
  <c r="R36" i="8"/>
  <c r="P36" i="8"/>
  <c r="N36" i="8"/>
  <c r="L36" i="8"/>
  <c r="G36" i="8"/>
  <c r="C36" i="8"/>
  <c r="U35" i="8"/>
  <c r="R35" i="8"/>
  <c r="P35" i="8"/>
  <c r="N35" i="8"/>
  <c r="L35" i="8"/>
  <c r="G35" i="8"/>
  <c r="C35" i="8"/>
  <c r="U34" i="8"/>
  <c r="R34" i="8"/>
  <c r="P34" i="8"/>
  <c r="N34" i="8"/>
  <c r="L34" i="8"/>
  <c r="G34" i="8"/>
  <c r="C34" i="8"/>
  <c r="U33" i="8"/>
  <c r="R33" i="8"/>
  <c r="P33" i="8"/>
  <c r="N33" i="8"/>
  <c r="L33" i="8"/>
  <c r="G33" i="8"/>
  <c r="C33" i="8"/>
  <c r="U32" i="8"/>
  <c r="R32" i="8"/>
  <c r="P32" i="8"/>
  <c r="N32" i="8"/>
  <c r="L32" i="8"/>
  <c r="G32" i="8"/>
  <c r="C32" i="8"/>
  <c r="U31" i="8"/>
  <c r="R31" i="8"/>
  <c r="P31" i="8"/>
  <c r="N31" i="8"/>
  <c r="L31" i="8"/>
  <c r="G31" i="8"/>
  <c r="C31" i="8"/>
  <c r="U30" i="8"/>
  <c r="R30" i="8"/>
  <c r="P30" i="8"/>
  <c r="N30" i="8"/>
  <c r="L30" i="8"/>
  <c r="G30" i="8"/>
  <c r="C30" i="8"/>
  <c r="U29" i="8"/>
  <c r="R29" i="8"/>
  <c r="P29" i="8"/>
  <c r="N29" i="8"/>
  <c r="L29" i="8"/>
  <c r="G29" i="8"/>
  <c r="C29" i="8"/>
  <c r="U28" i="8"/>
  <c r="R28" i="8"/>
  <c r="P28" i="8"/>
  <c r="N28" i="8"/>
  <c r="L28" i="8"/>
  <c r="G28" i="8"/>
  <c r="C28" i="8"/>
  <c r="U27" i="8"/>
  <c r="R27" i="8"/>
  <c r="P27" i="8"/>
  <c r="N27" i="8"/>
  <c r="N26" i="8" s="1"/>
  <c r="L27" i="8"/>
  <c r="G27" i="8"/>
  <c r="C27" i="8"/>
  <c r="T26" i="8"/>
  <c r="Q26" i="8"/>
  <c r="P26" i="8"/>
  <c r="O26" i="8"/>
  <c r="M26" i="8"/>
  <c r="K26" i="8"/>
  <c r="H26" i="8"/>
  <c r="G26" i="8"/>
  <c r="C26" i="8"/>
  <c r="U25" i="8"/>
  <c r="R25" i="8"/>
  <c r="P25" i="8"/>
  <c r="N25" i="8"/>
  <c r="L25" i="8"/>
  <c r="G25" i="8"/>
  <c r="C25" i="8"/>
  <c r="U24" i="8"/>
  <c r="U23" i="8" s="1"/>
  <c r="R24" i="8"/>
  <c r="P24" i="8"/>
  <c r="P23" i="8" s="1"/>
  <c r="N24" i="8"/>
  <c r="N23" i="8" s="1"/>
  <c r="L24" i="8"/>
  <c r="L23" i="8" s="1"/>
  <c r="G24" i="8"/>
  <c r="C24" i="8"/>
  <c r="T23" i="8"/>
  <c r="R23" i="8"/>
  <c r="Q23" i="8"/>
  <c r="O23" i="8"/>
  <c r="M23" i="8"/>
  <c r="K23" i="8"/>
  <c r="H23" i="8"/>
  <c r="G23" i="8"/>
  <c r="U22" i="8"/>
  <c r="R22" i="8"/>
  <c r="P22" i="8"/>
  <c r="N22" i="8"/>
  <c r="L22" i="8"/>
  <c r="G22" i="8"/>
  <c r="C22" i="8"/>
  <c r="S22" i="8" s="1"/>
  <c r="U21" i="8"/>
  <c r="R21" i="8"/>
  <c r="P21" i="8"/>
  <c r="N21" i="8"/>
  <c r="N20" i="8" s="1"/>
  <c r="L21" i="8"/>
  <c r="G21" i="8"/>
  <c r="G20" i="8" s="1"/>
  <c r="C21" i="8"/>
  <c r="U20" i="8"/>
  <c r="T20" i="8"/>
  <c r="R20" i="8"/>
  <c r="Q20" i="8"/>
  <c r="P20" i="8"/>
  <c r="O20" i="8"/>
  <c r="M20" i="8"/>
  <c r="L20" i="8"/>
  <c r="K20" i="8"/>
  <c r="H20" i="8"/>
  <c r="C20" i="8"/>
  <c r="U19" i="8"/>
  <c r="R19" i="8"/>
  <c r="P19" i="8"/>
  <c r="N19" i="8"/>
  <c r="N18" i="8" s="1"/>
  <c r="L19" i="8"/>
  <c r="G19" i="8"/>
  <c r="G18" i="8" s="1"/>
  <c r="C19" i="8"/>
  <c r="U18" i="8"/>
  <c r="T18" i="8"/>
  <c r="R18" i="8"/>
  <c r="Q18" i="8"/>
  <c r="P18" i="8"/>
  <c r="O18" i="8"/>
  <c r="M18" i="8"/>
  <c r="L18" i="8"/>
  <c r="K18" i="8"/>
  <c r="H18" i="8"/>
  <c r="C18" i="8"/>
  <c r="U17" i="8"/>
  <c r="R17" i="8"/>
  <c r="P17" i="8"/>
  <c r="N17" i="8"/>
  <c r="L17" i="8"/>
  <c r="G17" i="8"/>
  <c r="C17" i="8"/>
  <c r="S17" i="8" s="1"/>
  <c r="U16" i="8"/>
  <c r="R16" i="8"/>
  <c r="P16" i="8"/>
  <c r="N16" i="8"/>
  <c r="L16" i="8"/>
  <c r="G16" i="8"/>
  <c r="C16" i="8"/>
  <c r="I15" i="8"/>
  <c r="U14" i="8"/>
  <c r="R14" i="8"/>
  <c r="P14" i="8"/>
  <c r="N14" i="8"/>
  <c r="L14" i="8"/>
  <c r="G14" i="8"/>
  <c r="C14" i="8"/>
  <c r="U13" i="8"/>
  <c r="R13" i="8"/>
  <c r="P13" i="8"/>
  <c r="N13" i="8"/>
  <c r="L13" i="8"/>
  <c r="L12" i="8" s="1"/>
  <c r="G13" i="8"/>
  <c r="C13" i="8"/>
  <c r="S13" i="8" s="1"/>
  <c r="T12" i="8"/>
  <c r="R12" i="8"/>
  <c r="Q12" i="8"/>
  <c r="P12" i="8"/>
  <c r="O12" i="8"/>
  <c r="N12" i="8"/>
  <c r="M12" i="8"/>
  <c r="K12" i="8"/>
  <c r="H12" i="8"/>
  <c r="U11" i="8"/>
  <c r="R11" i="8"/>
  <c r="R6" i="8" s="1"/>
  <c r="P11" i="8"/>
  <c r="N11" i="8"/>
  <c r="L11" i="8"/>
  <c r="G11" i="8"/>
  <c r="S11" i="8" s="1"/>
  <c r="C11" i="8"/>
  <c r="U10" i="8"/>
  <c r="R10" i="8"/>
  <c r="P10" i="8"/>
  <c r="N10" i="8"/>
  <c r="L10" i="8"/>
  <c r="G10" i="8"/>
  <c r="E10" i="8"/>
  <c r="C10" i="8"/>
  <c r="U9" i="8"/>
  <c r="R9" i="8"/>
  <c r="P9" i="8"/>
  <c r="N9" i="8"/>
  <c r="L9" i="8"/>
  <c r="G9" i="8"/>
  <c r="E9" i="8"/>
  <c r="C9" i="8"/>
  <c r="U8" i="8"/>
  <c r="R8" i="8"/>
  <c r="P8" i="8"/>
  <c r="N8" i="8"/>
  <c r="L8" i="8"/>
  <c r="G8" i="8"/>
  <c r="E8" i="8"/>
  <c r="E6" i="8" s="1"/>
  <c r="C8" i="8"/>
  <c r="U7" i="8"/>
  <c r="U6" i="8" s="1"/>
  <c r="R7" i="8"/>
  <c r="P7" i="8"/>
  <c r="P6" i="8" s="1"/>
  <c r="N7" i="8"/>
  <c r="L7" i="8"/>
  <c r="G7" i="8"/>
  <c r="C7" i="8"/>
  <c r="T6" i="8"/>
  <c r="Q6" i="8"/>
  <c r="O6" i="8"/>
  <c r="N6" i="8"/>
  <c r="M6" i="8"/>
  <c r="L6" i="8"/>
  <c r="K6" i="8"/>
  <c r="H6" i="8"/>
  <c r="Y3" i="8"/>
  <c r="S3" i="8"/>
  <c r="J3" i="8"/>
  <c r="G3" i="8"/>
  <c r="F3" i="8"/>
  <c r="C3" i="8"/>
  <c r="U136" i="7"/>
  <c r="R136" i="7"/>
  <c r="P136" i="7"/>
  <c r="N136" i="7"/>
  <c r="L136" i="7"/>
  <c r="G136" i="7"/>
  <c r="E136" i="7"/>
  <c r="C136" i="7"/>
  <c r="U135" i="7"/>
  <c r="R135" i="7"/>
  <c r="R134" i="7" s="1"/>
  <c r="P135" i="7"/>
  <c r="P134" i="7" s="1"/>
  <c r="N135" i="7"/>
  <c r="N134" i="7" s="1"/>
  <c r="L135" i="7"/>
  <c r="G135" i="7"/>
  <c r="E135" i="7"/>
  <c r="E134" i="7" s="1"/>
  <c r="C135" i="7"/>
  <c r="U134" i="7"/>
  <c r="T134" i="7"/>
  <c r="Q134" i="7"/>
  <c r="O134" i="7"/>
  <c r="M134" i="7"/>
  <c r="L134" i="7"/>
  <c r="K134" i="7"/>
  <c r="H134" i="7"/>
  <c r="G134" i="7"/>
  <c r="C134" i="7"/>
  <c r="U133" i="7"/>
  <c r="R133" i="7"/>
  <c r="P133" i="7"/>
  <c r="N133" i="7"/>
  <c r="L133" i="7"/>
  <c r="G133" i="7"/>
  <c r="E133" i="7"/>
  <c r="C133" i="7"/>
  <c r="U132" i="7"/>
  <c r="R132" i="7"/>
  <c r="P132" i="7"/>
  <c r="N132" i="7"/>
  <c r="L132" i="7"/>
  <c r="G132" i="7"/>
  <c r="E132" i="7"/>
  <c r="C132" i="7"/>
  <c r="U131" i="7"/>
  <c r="R131" i="7"/>
  <c r="P131" i="7"/>
  <c r="N131" i="7"/>
  <c r="L131" i="7"/>
  <c r="G131" i="7"/>
  <c r="E131" i="7"/>
  <c r="C131" i="7"/>
  <c r="U130" i="7"/>
  <c r="R130" i="7"/>
  <c r="R129" i="7" s="1"/>
  <c r="P130" i="7"/>
  <c r="P129" i="7" s="1"/>
  <c r="N130" i="7"/>
  <c r="N129" i="7" s="1"/>
  <c r="L130" i="7"/>
  <c r="G130" i="7"/>
  <c r="E130" i="7"/>
  <c r="E129" i="7" s="1"/>
  <c r="C130" i="7"/>
  <c r="U129" i="7"/>
  <c r="T129" i="7"/>
  <c r="Q129" i="7"/>
  <c r="O129" i="7"/>
  <c r="M129" i="7"/>
  <c r="L129" i="7"/>
  <c r="K129" i="7"/>
  <c r="H129" i="7"/>
  <c r="G129" i="7"/>
  <c r="C129" i="7"/>
  <c r="U128" i="7"/>
  <c r="R128" i="7"/>
  <c r="P128" i="7"/>
  <c r="N128" i="7"/>
  <c r="L128" i="7"/>
  <c r="G128" i="7"/>
  <c r="E128" i="7"/>
  <c r="C128" i="7"/>
  <c r="U127" i="7"/>
  <c r="R127" i="7"/>
  <c r="P127" i="7"/>
  <c r="N127" i="7"/>
  <c r="L127" i="7"/>
  <c r="G127" i="7"/>
  <c r="E127" i="7"/>
  <c r="C127" i="7"/>
  <c r="U126" i="7"/>
  <c r="R126" i="7"/>
  <c r="P126" i="7"/>
  <c r="N126" i="7"/>
  <c r="L126" i="7"/>
  <c r="G126" i="7"/>
  <c r="E126" i="7"/>
  <c r="C126" i="7"/>
  <c r="U125" i="7"/>
  <c r="R125" i="7"/>
  <c r="R124" i="7" s="1"/>
  <c r="P125" i="7"/>
  <c r="P124" i="7" s="1"/>
  <c r="N125" i="7"/>
  <c r="N124" i="7" s="1"/>
  <c r="L125" i="7"/>
  <c r="G125" i="7"/>
  <c r="E125" i="7"/>
  <c r="E124" i="7" s="1"/>
  <c r="C125" i="7"/>
  <c r="U124" i="7"/>
  <c r="T124" i="7"/>
  <c r="Q124" i="7"/>
  <c r="O124" i="7"/>
  <c r="M124" i="7"/>
  <c r="L124" i="7"/>
  <c r="K124" i="7"/>
  <c r="H124" i="7"/>
  <c r="G124" i="7"/>
  <c r="C124" i="7"/>
  <c r="U123" i="7"/>
  <c r="R123" i="7"/>
  <c r="P123" i="7"/>
  <c r="N123" i="7"/>
  <c r="L123" i="7"/>
  <c r="G123" i="7"/>
  <c r="E123" i="7"/>
  <c r="C123" i="7"/>
  <c r="U122" i="7"/>
  <c r="R122" i="7"/>
  <c r="P122" i="7"/>
  <c r="N122" i="7"/>
  <c r="L122" i="7"/>
  <c r="G122" i="7"/>
  <c r="E122" i="7"/>
  <c r="C122" i="7"/>
  <c r="U121" i="7"/>
  <c r="R121" i="7"/>
  <c r="P121" i="7"/>
  <c r="N121" i="7"/>
  <c r="L121" i="7"/>
  <c r="G121" i="7"/>
  <c r="E121" i="7"/>
  <c r="C121" i="7"/>
  <c r="U120" i="7"/>
  <c r="R120" i="7"/>
  <c r="P120" i="7"/>
  <c r="N120" i="7"/>
  <c r="L120" i="7"/>
  <c r="G120" i="7"/>
  <c r="E120" i="7"/>
  <c r="C120" i="7"/>
  <c r="U119" i="7"/>
  <c r="R119" i="7"/>
  <c r="R118" i="7" s="1"/>
  <c r="P119" i="7"/>
  <c r="P118" i="7" s="1"/>
  <c r="N119" i="7"/>
  <c r="N118" i="7" s="1"/>
  <c r="L119" i="7"/>
  <c r="G119" i="7"/>
  <c r="E119" i="7"/>
  <c r="C119" i="7"/>
  <c r="U118" i="7"/>
  <c r="T118" i="7"/>
  <c r="Q118" i="7"/>
  <c r="O118" i="7"/>
  <c r="M118" i="7"/>
  <c r="L118" i="7"/>
  <c r="K118" i="7"/>
  <c r="H118" i="7"/>
  <c r="G118" i="7"/>
  <c r="E118" i="7"/>
  <c r="C118" i="7"/>
  <c r="U117" i="7"/>
  <c r="R117" i="7"/>
  <c r="P117" i="7"/>
  <c r="N117" i="7"/>
  <c r="L117" i="7"/>
  <c r="G117" i="7"/>
  <c r="E117" i="7"/>
  <c r="C117" i="7"/>
  <c r="U116" i="7"/>
  <c r="R116" i="7"/>
  <c r="P116" i="7"/>
  <c r="N116" i="7"/>
  <c r="L116" i="7"/>
  <c r="G116" i="7"/>
  <c r="E116" i="7"/>
  <c r="C116" i="7"/>
  <c r="U115" i="7"/>
  <c r="R115" i="7"/>
  <c r="P115" i="7"/>
  <c r="N115" i="7"/>
  <c r="L115" i="7"/>
  <c r="G115" i="7"/>
  <c r="E115" i="7"/>
  <c r="C115" i="7"/>
  <c r="U114" i="7"/>
  <c r="R114" i="7"/>
  <c r="P114" i="7"/>
  <c r="N114" i="7"/>
  <c r="L114" i="7"/>
  <c r="G114" i="7"/>
  <c r="E114" i="7"/>
  <c r="C114" i="7"/>
  <c r="U113" i="7"/>
  <c r="R113" i="7"/>
  <c r="P113" i="7"/>
  <c r="N113" i="7"/>
  <c r="L113" i="7"/>
  <c r="G113" i="7"/>
  <c r="E113" i="7"/>
  <c r="C113" i="7"/>
  <c r="U112" i="7"/>
  <c r="R112" i="7"/>
  <c r="P112" i="7"/>
  <c r="N112" i="7"/>
  <c r="L112" i="7"/>
  <c r="G112" i="7"/>
  <c r="E112" i="7"/>
  <c r="C112" i="7"/>
  <c r="U111" i="7"/>
  <c r="R111" i="7"/>
  <c r="P111" i="7"/>
  <c r="N111" i="7"/>
  <c r="L111" i="7"/>
  <c r="G111" i="7"/>
  <c r="E111" i="7"/>
  <c r="C111" i="7"/>
  <c r="U110" i="7"/>
  <c r="R110" i="7"/>
  <c r="P110" i="7"/>
  <c r="N110" i="7"/>
  <c r="L110" i="7"/>
  <c r="G110" i="7"/>
  <c r="E110" i="7"/>
  <c r="C110" i="7"/>
  <c r="U109" i="7"/>
  <c r="R109" i="7"/>
  <c r="P109" i="7"/>
  <c r="N109" i="7"/>
  <c r="L109" i="7"/>
  <c r="G109" i="7"/>
  <c r="E109" i="7"/>
  <c r="C109" i="7"/>
  <c r="U108" i="7"/>
  <c r="R108" i="7"/>
  <c r="R107" i="7" s="1"/>
  <c r="P108" i="7"/>
  <c r="P107" i="7" s="1"/>
  <c r="N108" i="7"/>
  <c r="N107" i="7" s="1"/>
  <c r="L108" i="7"/>
  <c r="G108" i="7"/>
  <c r="E108" i="7"/>
  <c r="E107" i="7" s="1"/>
  <c r="C108" i="7"/>
  <c r="U107" i="7"/>
  <c r="T107" i="7"/>
  <c r="Q107" i="7"/>
  <c r="O107" i="7"/>
  <c r="M107" i="7"/>
  <c r="L107" i="7"/>
  <c r="K107" i="7"/>
  <c r="H107" i="7"/>
  <c r="G107" i="7"/>
  <c r="C107" i="7"/>
  <c r="U106" i="7"/>
  <c r="R106" i="7"/>
  <c r="P106" i="7"/>
  <c r="N106" i="7"/>
  <c r="L106" i="7"/>
  <c r="G106" i="7"/>
  <c r="E106" i="7"/>
  <c r="C106" i="7"/>
  <c r="U105" i="7"/>
  <c r="R105" i="7"/>
  <c r="P105" i="7"/>
  <c r="N105" i="7"/>
  <c r="L105" i="7"/>
  <c r="G105" i="7"/>
  <c r="E105" i="7"/>
  <c r="C105" i="7"/>
  <c r="U104" i="7"/>
  <c r="R104" i="7"/>
  <c r="R103" i="7" s="1"/>
  <c r="P104" i="7"/>
  <c r="P103" i="7" s="1"/>
  <c r="N104" i="7"/>
  <c r="N103" i="7" s="1"/>
  <c r="L104" i="7"/>
  <c r="G104" i="7"/>
  <c r="E104" i="7"/>
  <c r="E103" i="7" s="1"/>
  <c r="C104" i="7"/>
  <c r="U103" i="7"/>
  <c r="T103" i="7"/>
  <c r="Q103" i="7"/>
  <c r="O103" i="7"/>
  <c r="M103" i="7"/>
  <c r="L103" i="7"/>
  <c r="K103" i="7"/>
  <c r="H103" i="7"/>
  <c r="G103" i="7"/>
  <c r="C103" i="7"/>
  <c r="U102" i="7"/>
  <c r="R102" i="7"/>
  <c r="P102" i="7"/>
  <c r="N102" i="7"/>
  <c r="L102" i="7"/>
  <c r="G102" i="7"/>
  <c r="E102" i="7"/>
  <c r="C102" i="7"/>
  <c r="U101" i="7"/>
  <c r="R101" i="7"/>
  <c r="P101" i="7"/>
  <c r="N101" i="7"/>
  <c r="L101" i="7"/>
  <c r="G101" i="7"/>
  <c r="E101" i="7"/>
  <c r="C101" i="7"/>
  <c r="U100" i="7"/>
  <c r="R100" i="7"/>
  <c r="P100" i="7"/>
  <c r="N100" i="7"/>
  <c r="L100" i="7"/>
  <c r="G100" i="7"/>
  <c r="E100" i="7"/>
  <c r="C100" i="7"/>
  <c r="U99" i="7"/>
  <c r="R99" i="7"/>
  <c r="P99" i="7"/>
  <c r="N99" i="7"/>
  <c r="L99" i="7"/>
  <c r="G99" i="7"/>
  <c r="E99" i="7"/>
  <c r="C99" i="7"/>
  <c r="U98" i="7"/>
  <c r="R98" i="7"/>
  <c r="P98" i="7"/>
  <c r="N98" i="7"/>
  <c r="L98" i="7"/>
  <c r="G98" i="7"/>
  <c r="E98" i="7"/>
  <c r="C98" i="7"/>
  <c r="U97" i="7"/>
  <c r="R97" i="7"/>
  <c r="P97" i="7"/>
  <c r="N97" i="7"/>
  <c r="L97" i="7"/>
  <c r="G97" i="7"/>
  <c r="E97" i="7"/>
  <c r="C97" i="7"/>
  <c r="U96" i="7"/>
  <c r="R96" i="7"/>
  <c r="P96" i="7"/>
  <c r="N96" i="7"/>
  <c r="L96" i="7"/>
  <c r="G96" i="7"/>
  <c r="E96" i="7"/>
  <c r="C96" i="7"/>
  <c r="U95" i="7"/>
  <c r="R95" i="7"/>
  <c r="P95" i="7"/>
  <c r="N95" i="7"/>
  <c r="L95" i="7"/>
  <c r="G95" i="7"/>
  <c r="E95" i="7"/>
  <c r="C95" i="7"/>
  <c r="U94" i="7"/>
  <c r="R94" i="7"/>
  <c r="P94" i="7"/>
  <c r="N94" i="7"/>
  <c r="L94" i="7"/>
  <c r="G94" i="7"/>
  <c r="C94" i="7"/>
  <c r="E94" i="7" s="1"/>
  <c r="U93" i="7"/>
  <c r="R93" i="7"/>
  <c r="P93" i="7"/>
  <c r="N93" i="7"/>
  <c r="L93" i="7"/>
  <c r="G93" i="7"/>
  <c r="C93" i="7"/>
  <c r="S93" i="7" s="1"/>
  <c r="U92" i="7"/>
  <c r="R92" i="7"/>
  <c r="P92" i="7"/>
  <c r="N92" i="7"/>
  <c r="L92" i="7"/>
  <c r="G92" i="7"/>
  <c r="C92" i="7"/>
  <c r="S92" i="7" s="1"/>
  <c r="U91" i="7"/>
  <c r="R91" i="7"/>
  <c r="P91" i="7"/>
  <c r="N91" i="7"/>
  <c r="L91" i="7"/>
  <c r="G91" i="7"/>
  <c r="C91" i="7"/>
  <c r="U90" i="7"/>
  <c r="R90" i="7"/>
  <c r="P90" i="7"/>
  <c r="N90" i="7"/>
  <c r="L90" i="7"/>
  <c r="G90" i="7"/>
  <c r="C90" i="7"/>
  <c r="S90" i="7" s="1"/>
  <c r="U89" i="7"/>
  <c r="R89" i="7"/>
  <c r="P89" i="7"/>
  <c r="N89" i="7"/>
  <c r="L89" i="7"/>
  <c r="G89" i="7"/>
  <c r="C89" i="7"/>
  <c r="S89" i="7" s="1"/>
  <c r="U88" i="7"/>
  <c r="R88" i="7"/>
  <c r="P88" i="7"/>
  <c r="N88" i="7"/>
  <c r="L88" i="7"/>
  <c r="G88" i="7"/>
  <c r="C88" i="7"/>
  <c r="S88" i="7" s="1"/>
  <c r="U87" i="7"/>
  <c r="R87" i="7"/>
  <c r="P87" i="7"/>
  <c r="N87" i="7"/>
  <c r="L87" i="7"/>
  <c r="G87" i="7"/>
  <c r="C87" i="7"/>
  <c r="U86" i="7"/>
  <c r="R86" i="7"/>
  <c r="P86" i="7"/>
  <c r="N86" i="7"/>
  <c r="L86" i="7"/>
  <c r="G86" i="7"/>
  <c r="C86" i="7"/>
  <c r="S86" i="7" s="1"/>
  <c r="U85" i="7"/>
  <c r="R85" i="7"/>
  <c r="P85" i="7"/>
  <c r="N85" i="7"/>
  <c r="L85" i="7"/>
  <c r="G85" i="7"/>
  <c r="C85" i="7"/>
  <c r="S85" i="7" s="1"/>
  <c r="U84" i="7"/>
  <c r="R84" i="7"/>
  <c r="P84" i="7"/>
  <c r="N84" i="7"/>
  <c r="L84" i="7"/>
  <c r="G84" i="7"/>
  <c r="C84" i="7"/>
  <c r="S84" i="7" s="1"/>
  <c r="U83" i="7"/>
  <c r="R83" i="7"/>
  <c r="R80" i="7" s="1"/>
  <c r="P83" i="7"/>
  <c r="N83" i="7"/>
  <c r="L83" i="7"/>
  <c r="G83" i="7"/>
  <c r="G80" i="7" s="1"/>
  <c r="C83" i="7"/>
  <c r="U82" i="7"/>
  <c r="R82" i="7"/>
  <c r="P82" i="7"/>
  <c r="P80" i="7" s="1"/>
  <c r="N82" i="7"/>
  <c r="L82" i="7"/>
  <c r="G82" i="7"/>
  <c r="C82" i="7"/>
  <c r="S82" i="7" s="1"/>
  <c r="U81" i="7"/>
  <c r="R81" i="7"/>
  <c r="P81" i="7"/>
  <c r="N81" i="7"/>
  <c r="N80" i="7" s="1"/>
  <c r="L81" i="7"/>
  <c r="G81" i="7"/>
  <c r="C81" i="7"/>
  <c r="S81" i="7" s="1"/>
  <c r="U80" i="7"/>
  <c r="T80" i="7"/>
  <c r="Q80" i="7"/>
  <c r="O80" i="7"/>
  <c r="M80" i="7"/>
  <c r="L80" i="7"/>
  <c r="K80" i="7"/>
  <c r="H80" i="7"/>
  <c r="U79" i="7"/>
  <c r="R79" i="7"/>
  <c r="P79" i="7"/>
  <c r="N79" i="7"/>
  <c r="N78" i="7" s="1"/>
  <c r="L79" i="7"/>
  <c r="G79" i="7"/>
  <c r="C79" i="7"/>
  <c r="S79" i="7" s="1"/>
  <c r="S78" i="7" s="1"/>
  <c r="U78" i="7"/>
  <c r="T78" i="7"/>
  <c r="R78" i="7"/>
  <c r="Q78" i="7"/>
  <c r="P78" i="7"/>
  <c r="O78" i="7"/>
  <c r="M78" i="7"/>
  <c r="L78" i="7"/>
  <c r="K78" i="7"/>
  <c r="H78" i="7"/>
  <c r="G78" i="7"/>
  <c r="C78" i="7"/>
  <c r="U77" i="7"/>
  <c r="R77" i="7"/>
  <c r="P77" i="7"/>
  <c r="N77" i="7"/>
  <c r="L77" i="7"/>
  <c r="G77" i="7"/>
  <c r="C77" i="7"/>
  <c r="S77" i="7" s="1"/>
  <c r="U76" i="7"/>
  <c r="R76" i="7"/>
  <c r="P76" i="7"/>
  <c r="N76" i="7"/>
  <c r="L76" i="7"/>
  <c r="G76" i="7"/>
  <c r="C76" i="7"/>
  <c r="S76" i="7" s="1"/>
  <c r="U75" i="7"/>
  <c r="R75" i="7"/>
  <c r="P75" i="7"/>
  <c r="N75" i="7"/>
  <c r="L75" i="7"/>
  <c r="G75" i="7"/>
  <c r="C75" i="7"/>
  <c r="U74" i="7"/>
  <c r="R74" i="7"/>
  <c r="P74" i="7"/>
  <c r="N74" i="7"/>
  <c r="L74" i="7"/>
  <c r="G74" i="7"/>
  <c r="C74" i="7"/>
  <c r="S74" i="7" s="1"/>
  <c r="U73" i="7"/>
  <c r="R73" i="7"/>
  <c r="P73" i="7"/>
  <c r="N73" i="7"/>
  <c r="N68" i="7" s="1"/>
  <c r="L73" i="7"/>
  <c r="G73" i="7"/>
  <c r="C73" i="7"/>
  <c r="S73" i="7" s="1"/>
  <c r="U72" i="7"/>
  <c r="R72" i="7"/>
  <c r="P72" i="7"/>
  <c r="N72" i="7"/>
  <c r="L72" i="7"/>
  <c r="L68" i="7" s="1"/>
  <c r="G72" i="7"/>
  <c r="C72" i="7"/>
  <c r="S72" i="7" s="1"/>
  <c r="U71" i="7"/>
  <c r="R71" i="7"/>
  <c r="P71" i="7"/>
  <c r="N71" i="7"/>
  <c r="L71" i="7"/>
  <c r="G71" i="7"/>
  <c r="C71" i="7"/>
  <c r="U70" i="7"/>
  <c r="R70" i="7"/>
  <c r="P70" i="7"/>
  <c r="N70" i="7"/>
  <c r="L70" i="7"/>
  <c r="G70" i="7"/>
  <c r="S70" i="7" s="1"/>
  <c r="C70" i="7"/>
  <c r="U69" i="7"/>
  <c r="R69" i="7"/>
  <c r="P69" i="7"/>
  <c r="N69" i="7"/>
  <c r="L69" i="7"/>
  <c r="G69" i="7"/>
  <c r="C69" i="7"/>
  <c r="T68" i="7"/>
  <c r="Q68" i="7"/>
  <c r="P68" i="7"/>
  <c r="O68" i="7"/>
  <c r="M68" i="7"/>
  <c r="K68" i="7"/>
  <c r="H68" i="7"/>
  <c r="U67" i="7"/>
  <c r="R67" i="7"/>
  <c r="P67" i="7"/>
  <c r="N67" i="7"/>
  <c r="L67" i="7"/>
  <c r="G67" i="7"/>
  <c r="S67" i="7" s="1"/>
  <c r="C67" i="7"/>
  <c r="U66" i="7"/>
  <c r="R66" i="7"/>
  <c r="P66" i="7"/>
  <c r="N66" i="7"/>
  <c r="L66" i="7"/>
  <c r="G66" i="7"/>
  <c r="C66" i="7"/>
  <c r="U65" i="7"/>
  <c r="R65" i="7"/>
  <c r="P65" i="7"/>
  <c r="N65" i="7"/>
  <c r="L65" i="7"/>
  <c r="G65" i="7"/>
  <c r="C65" i="7"/>
  <c r="U64" i="7"/>
  <c r="R64" i="7"/>
  <c r="P64" i="7"/>
  <c r="N64" i="7"/>
  <c r="L64" i="7"/>
  <c r="G64" i="7"/>
  <c r="C64" i="7"/>
  <c r="S64" i="7" s="1"/>
  <c r="U63" i="7"/>
  <c r="R63" i="7"/>
  <c r="P63" i="7"/>
  <c r="N63" i="7"/>
  <c r="N59" i="7" s="1"/>
  <c r="L63" i="7"/>
  <c r="G63" i="7"/>
  <c r="C63" i="7"/>
  <c r="U62" i="7"/>
  <c r="R62" i="7"/>
  <c r="P62" i="7"/>
  <c r="N62" i="7"/>
  <c r="L62" i="7"/>
  <c r="G62" i="7"/>
  <c r="C62" i="7"/>
  <c r="S62" i="7" s="1"/>
  <c r="U61" i="7"/>
  <c r="R61" i="7"/>
  <c r="R59" i="7" s="1"/>
  <c r="P61" i="7"/>
  <c r="N61" i="7"/>
  <c r="L61" i="7"/>
  <c r="G61" i="7"/>
  <c r="C61" i="7"/>
  <c r="U60" i="7"/>
  <c r="R60" i="7"/>
  <c r="P60" i="7"/>
  <c r="P59" i="7" s="1"/>
  <c r="N60" i="7"/>
  <c r="L60" i="7"/>
  <c r="L59" i="7" s="1"/>
  <c r="G60" i="7"/>
  <c r="C60" i="7"/>
  <c r="T59" i="7"/>
  <c r="Q59" i="7"/>
  <c r="O59" i="7"/>
  <c r="M59" i="7"/>
  <c r="K59" i="7"/>
  <c r="H59" i="7"/>
  <c r="G59" i="7"/>
  <c r="U58" i="7"/>
  <c r="R58" i="7"/>
  <c r="P58" i="7"/>
  <c r="N58" i="7"/>
  <c r="L58" i="7"/>
  <c r="G58" i="7"/>
  <c r="C58" i="7"/>
  <c r="S58" i="7" s="1"/>
  <c r="U57" i="7"/>
  <c r="R57" i="7"/>
  <c r="P57" i="7"/>
  <c r="N57" i="7"/>
  <c r="L57" i="7"/>
  <c r="G57" i="7"/>
  <c r="C57" i="7"/>
  <c r="S57" i="7" s="1"/>
  <c r="U56" i="7"/>
  <c r="R56" i="7"/>
  <c r="P56" i="7"/>
  <c r="N56" i="7"/>
  <c r="L56" i="7"/>
  <c r="L52" i="7" s="1"/>
  <c r="G56" i="7"/>
  <c r="C56" i="7"/>
  <c r="S56" i="7" s="1"/>
  <c r="U55" i="7"/>
  <c r="R55" i="7"/>
  <c r="R52" i="7" s="1"/>
  <c r="P55" i="7"/>
  <c r="N55" i="7"/>
  <c r="L55" i="7"/>
  <c r="G55" i="7"/>
  <c r="G52" i="7" s="1"/>
  <c r="C55" i="7"/>
  <c r="U54" i="7"/>
  <c r="R54" i="7"/>
  <c r="P54" i="7"/>
  <c r="N54" i="7"/>
  <c r="L54" i="7"/>
  <c r="G54" i="7"/>
  <c r="C54" i="7"/>
  <c r="S54" i="7" s="1"/>
  <c r="U53" i="7"/>
  <c r="R53" i="7"/>
  <c r="P53" i="7"/>
  <c r="N53" i="7"/>
  <c r="N52" i="7" s="1"/>
  <c r="L53" i="7"/>
  <c r="G53" i="7"/>
  <c r="C53" i="7"/>
  <c r="S53" i="7" s="1"/>
  <c r="U52" i="7"/>
  <c r="T52" i="7"/>
  <c r="Q52" i="7"/>
  <c r="P52" i="7"/>
  <c r="O52" i="7"/>
  <c r="M52" i="7"/>
  <c r="K52" i="7"/>
  <c r="H52" i="7"/>
  <c r="C52" i="7"/>
  <c r="U51" i="7"/>
  <c r="R51" i="7"/>
  <c r="P51" i="7"/>
  <c r="N51" i="7"/>
  <c r="L51" i="7"/>
  <c r="G51" i="7"/>
  <c r="S51" i="7" s="1"/>
  <c r="C51" i="7"/>
  <c r="U50" i="7"/>
  <c r="R50" i="7"/>
  <c r="P50" i="7"/>
  <c r="N50" i="7"/>
  <c r="L50" i="7"/>
  <c r="G50" i="7"/>
  <c r="C50" i="7"/>
  <c r="U49" i="7"/>
  <c r="R49" i="7"/>
  <c r="P49" i="7"/>
  <c r="N49" i="7"/>
  <c r="L49" i="7"/>
  <c r="G49" i="7"/>
  <c r="C49" i="7"/>
  <c r="U48" i="7"/>
  <c r="R48" i="7"/>
  <c r="P48" i="7"/>
  <c r="N48" i="7"/>
  <c r="L48" i="7"/>
  <c r="G48" i="7"/>
  <c r="C48" i="7"/>
  <c r="U47" i="7"/>
  <c r="R47" i="7"/>
  <c r="P47" i="7"/>
  <c r="N47" i="7"/>
  <c r="L47" i="7"/>
  <c r="G47" i="7"/>
  <c r="C47" i="7"/>
  <c r="U46" i="7"/>
  <c r="R46" i="7"/>
  <c r="P46" i="7"/>
  <c r="N46" i="7"/>
  <c r="L46" i="7"/>
  <c r="G46" i="7"/>
  <c r="C46" i="7"/>
  <c r="U45" i="7"/>
  <c r="R45" i="7"/>
  <c r="P45" i="7"/>
  <c r="N45" i="7"/>
  <c r="L45" i="7"/>
  <c r="G45" i="7"/>
  <c r="C45" i="7"/>
  <c r="U44" i="7"/>
  <c r="R44" i="7"/>
  <c r="R43" i="7" s="1"/>
  <c r="P44" i="7"/>
  <c r="N44" i="7"/>
  <c r="L44" i="7"/>
  <c r="G44" i="7"/>
  <c r="C44" i="7"/>
  <c r="U43" i="7"/>
  <c r="T43" i="7"/>
  <c r="Q43" i="7"/>
  <c r="P43" i="7"/>
  <c r="O43" i="7"/>
  <c r="M43" i="7"/>
  <c r="L43" i="7"/>
  <c r="K43" i="7"/>
  <c r="H43" i="7"/>
  <c r="G43" i="7"/>
  <c r="U42" i="7"/>
  <c r="R42" i="7"/>
  <c r="P42" i="7"/>
  <c r="N42" i="7"/>
  <c r="L42" i="7"/>
  <c r="G42" i="7"/>
  <c r="C42" i="7"/>
  <c r="U41" i="7"/>
  <c r="R41" i="7"/>
  <c r="R40" i="7" s="1"/>
  <c r="P41" i="7"/>
  <c r="N41" i="7"/>
  <c r="N40" i="7" s="1"/>
  <c r="L41" i="7"/>
  <c r="G41" i="7"/>
  <c r="C41" i="7"/>
  <c r="U40" i="7"/>
  <c r="T40" i="7"/>
  <c r="Q40" i="7"/>
  <c r="P40" i="7"/>
  <c r="O40" i="7"/>
  <c r="M40" i="7"/>
  <c r="L40" i="7"/>
  <c r="K40" i="7"/>
  <c r="H40" i="7"/>
  <c r="G40" i="7"/>
  <c r="C40" i="7"/>
  <c r="U39" i="7"/>
  <c r="R39" i="7"/>
  <c r="P39" i="7"/>
  <c r="N39" i="7"/>
  <c r="L39" i="7"/>
  <c r="G39" i="7"/>
  <c r="C39" i="7"/>
  <c r="U38" i="7"/>
  <c r="R38" i="7"/>
  <c r="P38" i="7"/>
  <c r="N38" i="7"/>
  <c r="L38" i="7"/>
  <c r="G38" i="7"/>
  <c r="C38" i="7"/>
  <c r="U37" i="7"/>
  <c r="R37" i="7"/>
  <c r="P37" i="7"/>
  <c r="N37" i="7"/>
  <c r="L37" i="7"/>
  <c r="G37" i="7"/>
  <c r="C37" i="7"/>
  <c r="U36" i="7"/>
  <c r="R36" i="7"/>
  <c r="P36" i="7"/>
  <c r="N36" i="7"/>
  <c r="L36" i="7"/>
  <c r="G36" i="7"/>
  <c r="C36" i="7"/>
  <c r="U35" i="7"/>
  <c r="R35" i="7"/>
  <c r="P35" i="7"/>
  <c r="N35" i="7"/>
  <c r="L35" i="7"/>
  <c r="G35" i="7"/>
  <c r="C35" i="7"/>
  <c r="U34" i="7"/>
  <c r="R34" i="7"/>
  <c r="P34" i="7"/>
  <c r="N34" i="7"/>
  <c r="L34" i="7"/>
  <c r="G34" i="7"/>
  <c r="C34" i="7"/>
  <c r="U33" i="7"/>
  <c r="R33" i="7"/>
  <c r="P33" i="7"/>
  <c r="N33" i="7"/>
  <c r="L33" i="7"/>
  <c r="G33" i="7"/>
  <c r="C33" i="7"/>
  <c r="U32" i="7"/>
  <c r="R32" i="7"/>
  <c r="P32" i="7"/>
  <c r="N32" i="7"/>
  <c r="L32" i="7"/>
  <c r="G32" i="7"/>
  <c r="C32" i="7"/>
  <c r="U31" i="7"/>
  <c r="R31" i="7"/>
  <c r="P31" i="7"/>
  <c r="N31" i="7"/>
  <c r="L31" i="7"/>
  <c r="G31" i="7"/>
  <c r="C31" i="7"/>
  <c r="U30" i="7"/>
  <c r="R30" i="7"/>
  <c r="P30" i="7"/>
  <c r="N30" i="7"/>
  <c r="L30" i="7"/>
  <c r="G30" i="7"/>
  <c r="C30" i="7"/>
  <c r="U29" i="7"/>
  <c r="R29" i="7"/>
  <c r="P29" i="7"/>
  <c r="N29" i="7"/>
  <c r="L29" i="7"/>
  <c r="G29" i="7"/>
  <c r="C29" i="7"/>
  <c r="U28" i="7"/>
  <c r="R28" i="7"/>
  <c r="P28" i="7"/>
  <c r="N28" i="7"/>
  <c r="L28" i="7"/>
  <c r="G28" i="7"/>
  <c r="C28" i="7"/>
  <c r="U27" i="7"/>
  <c r="R27" i="7"/>
  <c r="R26" i="7" s="1"/>
  <c r="P27" i="7"/>
  <c r="N27" i="7"/>
  <c r="N26" i="7" s="1"/>
  <c r="L27" i="7"/>
  <c r="L26" i="7" s="1"/>
  <c r="G27" i="7"/>
  <c r="C27" i="7"/>
  <c r="U26" i="7"/>
  <c r="T26" i="7"/>
  <c r="Q26" i="7"/>
  <c r="P26" i="7"/>
  <c r="O26" i="7"/>
  <c r="M26" i="7"/>
  <c r="K26" i="7"/>
  <c r="H26" i="7"/>
  <c r="G26" i="7"/>
  <c r="U25" i="7"/>
  <c r="R25" i="7"/>
  <c r="P25" i="7"/>
  <c r="N25" i="7"/>
  <c r="L25" i="7"/>
  <c r="G25" i="7"/>
  <c r="C25" i="7"/>
  <c r="U24" i="7"/>
  <c r="U23" i="7" s="1"/>
  <c r="R24" i="7"/>
  <c r="P24" i="7"/>
  <c r="P23" i="7" s="1"/>
  <c r="N24" i="7"/>
  <c r="L24" i="7"/>
  <c r="L23" i="7" s="1"/>
  <c r="G24" i="7"/>
  <c r="C24" i="7"/>
  <c r="S24" i="7" s="1"/>
  <c r="S23" i="7" s="1"/>
  <c r="T23" i="7"/>
  <c r="R23" i="7"/>
  <c r="Q23" i="7"/>
  <c r="O23" i="7"/>
  <c r="N23" i="7"/>
  <c r="M23" i="7"/>
  <c r="K23" i="7"/>
  <c r="H23" i="7"/>
  <c r="G23" i="7"/>
  <c r="U22" i="7"/>
  <c r="U20" i="7" s="1"/>
  <c r="R22" i="7"/>
  <c r="P22" i="7"/>
  <c r="N22" i="7"/>
  <c r="L22" i="7"/>
  <c r="L20" i="7" s="1"/>
  <c r="G22" i="7"/>
  <c r="C22" i="7"/>
  <c r="S22" i="7" s="1"/>
  <c r="U21" i="7"/>
  <c r="R21" i="7"/>
  <c r="P21" i="7"/>
  <c r="N21" i="7"/>
  <c r="L21" i="7"/>
  <c r="G21" i="7"/>
  <c r="G20" i="7" s="1"/>
  <c r="C21" i="7"/>
  <c r="T20" i="7"/>
  <c r="R20" i="7"/>
  <c r="Q20" i="7"/>
  <c r="P20" i="7"/>
  <c r="O20" i="7"/>
  <c r="N20" i="7"/>
  <c r="M20" i="7"/>
  <c r="K20" i="7"/>
  <c r="H20" i="7"/>
  <c r="C20" i="7"/>
  <c r="U19" i="7"/>
  <c r="R19" i="7"/>
  <c r="P19" i="7"/>
  <c r="N19" i="7"/>
  <c r="L19" i="7"/>
  <c r="G19" i="7"/>
  <c r="G18" i="7" s="1"/>
  <c r="C19" i="7"/>
  <c r="U18" i="7"/>
  <c r="T18" i="7"/>
  <c r="R18" i="7"/>
  <c r="Q18" i="7"/>
  <c r="P18" i="7"/>
  <c r="O18" i="7"/>
  <c r="N18" i="7"/>
  <c r="M18" i="7"/>
  <c r="L18" i="7"/>
  <c r="K18" i="7"/>
  <c r="H18" i="7"/>
  <c r="C18" i="7"/>
  <c r="U17" i="7"/>
  <c r="R17" i="7"/>
  <c r="P17" i="7"/>
  <c r="N17" i="7"/>
  <c r="L17" i="7"/>
  <c r="G17" i="7"/>
  <c r="C17" i="7"/>
  <c r="S17" i="7" s="1"/>
  <c r="U16" i="7"/>
  <c r="R16" i="7"/>
  <c r="P16" i="7"/>
  <c r="N16" i="7"/>
  <c r="L16" i="7"/>
  <c r="G16" i="7"/>
  <c r="C16" i="7"/>
  <c r="I15" i="7"/>
  <c r="U14" i="7"/>
  <c r="R14" i="7"/>
  <c r="P14" i="7"/>
  <c r="N14" i="7"/>
  <c r="L14" i="7"/>
  <c r="G14" i="7"/>
  <c r="C14" i="7"/>
  <c r="U13" i="7"/>
  <c r="R13" i="7"/>
  <c r="P13" i="7"/>
  <c r="N13" i="7"/>
  <c r="L13" i="7"/>
  <c r="L12" i="7" s="1"/>
  <c r="G13" i="7"/>
  <c r="C13" i="7"/>
  <c r="S13" i="7" s="1"/>
  <c r="T12" i="7"/>
  <c r="R12" i="7"/>
  <c r="Q12" i="7"/>
  <c r="P12" i="7"/>
  <c r="O12" i="7"/>
  <c r="N12" i="7"/>
  <c r="M12" i="7"/>
  <c r="K12" i="7"/>
  <c r="H12" i="7"/>
  <c r="U11" i="7"/>
  <c r="R11" i="7"/>
  <c r="R6" i="7" s="1"/>
  <c r="P11" i="7"/>
  <c r="N11" i="7"/>
  <c r="L11" i="7"/>
  <c r="G11" i="7"/>
  <c r="S11" i="7" s="1"/>
  <c r="C11" i="7"/>
  <c r="U10" i="7"/>
  <c r="R10" i="7"/>
  <c r="P10" i="7"/>
  <c r="N10" i="7"/>
  <c r="L10" i="7"/>
  <c r="G10" i="7"/>
  <c r="E10" i="7"/>
  <c r="C10" i="7"/>
  <c r="U9" i="7"/>
  <c r="R9" i="7"/>
  <c r="P9" i="7"/>
  <c r="N9" i="7"/>
  <c r="L9" i="7"/>
  <c r="G9" i="7"/>
  <c r="E9" i="7"/>
  <c r="C9" i="7"/>
  <c r="U8" i="7"/>
  <c r="R8" i="7"/>
  <c r="P8" i="7"/>
  <c r="N8" i="7"/>
  <c r="L8" i="7"/>
  <c r="G8" i="7"/>
  <c r="E8" i="7"/>
  <c r="E6" i="7" s="1"/>
  <c r="C8" i="7"/>
  <c r="U7" i="7"/>
  <c r="U6" i="7" s="1"/>
  <c r="R7" i="7"/>
  <c r="P7" i="7"/>
  <c r="N7" i="7"/>
  <c r="L7" i="7"/>
  <c r="G7" i="7"/>
  <c r="C7" i="7"/>
  <c r="T6" i="7"/>
  <c r="Q6" i="7"/>
  <c r="P6" i="7"/>
  <c r="P137" i="7" s="1"/>
  <c r="O6" i="7"/>
  <c r="O137" i="7" s="1"/>
  <c r="N6" i="7"/>
  <c r="M6" i="7"/>
  <c r="M137" i="7" s="1"/>
  <c r="L6" i="7"/>
  <c r="L137" i="7" s="1"/>
  <c r="K6" i="7"/>
  <c r="H6" i="7"/>
  <c r="Y3" i="7"/>
  <c r="F70" i="7" s="1"/>
  <c r="I70" i="7" s="1"/>
  <c r="S3" i="7"/>
  <c r="J3" i="7"/>
  <c r="G3" i="7"/>
  <c r="F3" i="7"/>
  <c r="C3" i="7"/>
  <c r="U136" i="6"/>
  <c r="R136" i="6"/>
  <c r="P136" i="6"/>
  <c r="N136" i="6"/>
  <c r="L136" i="6"/>
  <c r="G136" i="6"/>
  <c r="E136" i="6"/>
  <c r="C136" i="6"/>
  <c r="U135" i="6"/>
  <c r="R135" i="6"/>
  <c r="R134" i="6" s="1"/>
  <c r="P135" i="6"/>
  <c r="P134" i="6" s="1"/>
  <c r="N135" i="6"/>
  <c r="N134" i="6" s="1"/>
  <c r="L135" i="6"/>
  <c r="G135" i="6"/>
  <c r="E135" i="6"/>
  <c r="E134" i="6" s="1"/>
  <c r="C135" i="6"/>
  <c r="U134" i="6"/>
  <c r="T134" i="6"/>
  <c r="Q134" i="6"/>
  <c r="O134" i="6"/>
  <c r="M134" i="6"/>
  <c r="L134" i="6"/>
  <c r="K134" i="6"/>
  <c r="H134" i="6"/>
  <c r="G134" i="6"/>
  <c r="C134" i="6"/>
  <c r="U133" i="6"/>
  <c r="R133" i="6"/>
  <c r="P133" i="6"/>
  <c r="N133" i="6"/>
  <c r="L133" i="6"/>
  <c r="G133" i="6"/>
  <c r="E133" i="6"/>
  <c r="C133" i="6"/>
  <c r="U132" i="6"/>
  <c r="R132" i="6"/>
  <c r="P132" i="6"/>
  <c r="N132" i="6"/>
  <c r="L132" i="6"/>
  <c r="G132" i="6"/>
  <c r="E132" i="6"/>
  <c r="C132" i="6"/>
  <c r="U131" i="6"/>
  <c r="R131" i="6"/>
  <c r="P131" i="6"/>
  <c r="N131" i="6"/>
  <c r="L131" i="6"/>
  <c r="G131" i="6"/>
  <c r="E131" i="6"/>
  <c r="C131" i="6"/>
  <c r="U130" i="6"/>
  <c r="R130" i="6"/>
  <c r="R129" i="6" s="1"/>
  <c r="P130" i="6"/>
  <c r="P129" i="6" s="1"/>
  <c r="N130" i="6"/>
  <c r="N129" i="6" s="1"/>
  <c r="L130" i="6"/>
  <c r="G130" i="6"/>
  <c r="E130" i="6"/>
  <c r="E129" i="6" s="1"/>
  <c r="C130" i="6"/>
  <c r="U129" i="6"/>
  <c r="T129" i="6"/>
  <c r="Q129" i="6"/>
  <c r="O129" i="6"/>
  <c r="M129" i="6"/>
  <c r="L129" i="6"/>
  <c r="K129" i="6"/>
  <c r="H129" i="6"/>
  <c r="G129" i="6"/>
  <c r="C129" i="6"/>
  <c r="U128" i="6"/>
  <c r="R128" i="6"/>
  <c r="P128" i="6"/>
  <c r="N128" i="6"/>
  <c r="L128" i="6"/>
  <c r="G128" i="6"/>
  <c r="E128" i="6"/>
  <c r="C128" i="6"/>
  <c r="U127" i="6"/>
  <c r="R127" i="6"/>
  <c r="P127" i="6"/>
  <c r="N127" i="6"/>
  <c r="L127" i="6"/>
  <c r="G127" i="6"/>
  <c r="E127" i="6"/>
  <c r="C127" i="6"/>
  <c r="U126" i="6"/>
  <c r="R126" i="6"/>
  <c r="P126" i="6"/>
  <c r="N126" i="6"/>
  <c r="L126" i="6"/>
  <c r="G126" i="6"/>
  <c r="E126" i="6"/>
  <c r="C126" i="6"/>
  <c r="U125" i="6"/>
  <c r="R125" i="6"/>
  <c r="R124" i="6" s="1"/>
  <c r="P125" i="6"/>
  <c r="P124" i="6" s="1"/>
  <c r="N125" i="6"/>
  <c r="N124" i="6" s="1"/>
  <c r="L125" i="6"/>
  <c r="G125" i="6"/>
  <c r="E125" i="6"/>
  <c r="C125" i="6"/>
  <c r="U124" i="6"/>
  <c r="T124" i="6"/>
  <c r="Q124" i="6"/>
  <c r="O124" i="6"/>
  <c r="M124" i="6"/>
  <c r="L124" i="6"/>
  <c r="K124" i="6"/>
  <c r="H124" i="6"/>
  <c r="G124" i="6"/>
  <c r="E124" i="6"/>
  <c r="C124" i="6"/>
  <c r="U123" i="6"/>
  <c r="R123" i="6"/>
  <c r="P123" i="6"/>
  <c r="N123" i="6"/>
  <c r="L123" i="6"/>
  <c r="G123" i="6"/>
  <c r="E123" i="6"/>
  <c r="C123" i="6"/>
  <c r="U122" i="6"/>
  <c r="R122" i="6"/>
  <c r="P122" i="6"/>
  <c r="N122" i="6"/>
  <c r="L122" i="6"/>
  <c r="G122" i="6"/>
  <c r="E122" i="6"/>
  <c r="C122" i="6"/>
  <c r="U121" i="6"/>
  <c r="R121" i="6"/>
  <c r="P121" i="6"/>
  <c r="N121" i="6"/>
  <c r="L121" i="6"/>
  <c r="G121" i="6"/>
  <c r="E121" i="6"/>
  <c r="C121" i="6"/>
  <c r="U120" i="6"/>
  <c r="R120" i="6"/>
  <c r="P120" i="6"/>
  <c r="N120" i="6"/>
  <c r="L120" i="6"/>
  <c r="G120" i="6"/>
  <c r="E120" i="6"/>
  <c r="C120" i="6"/>
  <c r="U119" i="6"/>
  <c r="U118" i="6" s="1"/>
  <c r="R119" i="6"/>
  <c r="P119" i="6"/>
  <c r="N119" i="6"/>
  <c r="L119" i="6"/>
  <c r="G119" i="6"/>
  <c r="E119" i="6"/>
  <c r="C119" i="6"/>
  <c r="T118" i="6"/>
  <c r="Q118" i="6"/>
  <c r="P118" i="6"/>
  <c r="O118" i="6"/>
  <c r="M118" i="6"/>
  <c r="L118" i="6"/>
  <c r="K118" i="6"/>
  <c r="H118" i="6"/>
  <c r="G118" i="6"/>
  <c r="C118" i="6"/>
  <c r="U117" i="6"/>
  <c r="R117" i="6"/>
  <c r="P117" i="6"/>
  <c r="N117" i="6"/>
  <c r="L117" i="6"/>
  <c r="G117" i="6"/>
  <c r="C117" i="6"/>
  <c r="E117" i="6" s="1"/>
  <c r="U116" i="6"/>
  <c r="R116" i="6"/>
  <c r="P116" i="6"/>
  <c r="N116" i="6"/>
  <c r="L116" i="6"/>
  <c r="G116" i="6"/>
  <c r="C116" i="6"/>
  <c r="E116" i="6" s="1"/>
  <c r="U115" i="6"/>
  <c r="R115" i="6"/>
  <c r="P115" i="6"/>
  <c r="N115" i="6"/>
  <c r="L115" i="6"/>
  <c r="G115" i="6"/>
  <c r="C115" i="6"/>
  <c r="E115" i="6" s="1"/>
  <c r="U114" i="6"/>
  <c r="R114" i="6"/>
  <c r="P114" i="6"/>
  <c r="N114" i="6"/>
  <c r="L114" i="6"/>
  <c r="G114" i="6"/>
  <c r="C114" i="6"/>
  <c r="E114" i="6" s="1"/>
  <c r="U113" i="6"/>
  <c r="R113" i="6"/>
  <c r="P113" i="6"/>
  <c r="N113" i="6"/>
  <c r="L113" i="6"/>
  <c r="G113" i="6"/>
  <c r="C113" i="6"/>
  <c r="E113" i="6" s="1"/>
  <c r="U112" i="6"/>
  <c r="R112" i="6"/>
  <c r="P112" i="6"/>
  <c r="N112" i="6"/>
  <c r="L112" i="6"/>
  <c r="G112" i="6"/>
  <c r="C112" i="6"/>
  <c r="E112" i="6" s="1"/>
  <c r="U111" i="6"/>
  <c r="R111" i="6"/>
  <c r="P111" i="6"/>
  <c r="P107" i="6" s="1"/>
  <c r="N111" i="6"/>
  <c r="L111" i="6"/>
  <c r="G111" i="6"/>
  <c r="C111" i="6"/>
  <c r="U110" i="6"/>
  <c r="R110" i="6"/>
  <c r="P110" i="6"/>
  <c r="N110" i="6"/>
  <c r="N107" i="6" s="1"/>
  <c r="L110" i="6"/>
  <c r="G110" i="6"/>
  <c r="C110" i="6"/>
  <c r="E110" i="6" s="1"/>
  <c r="U109" i="6"/>
  <c r="U107" i="6" s="1"/>
  <c r="R109" i="6"/>
  <c r="P109" i="6"/>
  <c r="N109" i="6"/>
  <c r="L109" i="6"/>
  <c r="L107" i="6" s="1"/>
  <c r="G109" i="6"/>
  <c r="C109" i="6"/>
  <c r="E109" i="6" s="1"/>
  <c r="U108" i="6"/>
  <c r="R108" i="6"/>
  <c r="R107" i="6" s="1"/>
  <c r="P108" i="6"/>
  <c r="N108" i="6"/>
  <c r="L108" i="6"/>
  <c r="G108" i="6"/>
  <c r="G107" i="6" s="1"/>
  <c r="C108" i="6"/>
  <c r="E108" i="6" s="1"/>
  <c r="T107" i="6"/>
  <c r="Q107" i="6"/>
  <c r="O107" i="6"/>
  <c r="M107" i="6"/>
  <c r="K107" i="6"/>
  <c r="H107" i="6"/>
  <c r="U106" i="6"/>
  <c r="R106" i="6"/>
  <c r="R103" i="6" s="1"/>
  <c r="P106" i="6"/>
  <c r="N106" i="6"/>
  <c r="L106" i="6"/>
  <c r="G106" i="6"/>
  <c r="G103" i="6" s="1"/>
  <c r="C106" i="6"/>
  <c r="E106" i="6" s="1"/>
  <c r="U105" i="6"/>
  <c r="R105" i="6"/>
  <c r="P105" i="6"/>
  <c r="P103" i="6" s="1"/>
  <c r="N105" i="6"/>
  <c r="L105" i="6"/>
  <c r="G105" i="6"/>
  <c r="C105" i="6"/>
  <c r="E105" i="6" s="1"/>
  <c r="U104" i="6"/>
  <c r="R104" i="6"/>
  <c r="P104" i="6"/>
  <c r="N104" i="6"/>
  <c r="N103" i="6" s="1"/>
  <c r="L104" i="6"/>
  <c r="G104" i="6"/>
  <c r="C104" i="6"/>
  <c r="E104" i="6" s="1"/>
  <c r="U103" i="6"/>
  <c r="T103" i="6"/>
  <c r="Q103" i="6"/>
  <c r="O103" i="6"/>
  <c r="M103" i="6"/>
  <c r="L103" i="6"/>
  <c r="K103" i="6"/>
  <c r="H103" i="6"/>
  <c r="C103" i="6"/>
  <c r="U102" i="6"/>
  <c r="R102" i="6"/>
  <c r="P102" i="6"/>
  <c r="N102" i="6"/>
  <c r="L102" i="6"/>
  <c r="G102" i="6"/>
  <c r="C102" i="6"/>
  <c r="E102" i="6" s="1"/>
  <c r="U101" i="6"/>
  <c r="R101" i="6"/>
  <c r="P101" i="6"/>
  <c r="N101" i="6"/>
  <c r="L101" i="6"/>
  <c r="G101" i="6"/>
  <c r="C101" i="6"/>
  <c r="E101" i="6" s="1"/>
  <c r="U100" i="6"/>
  <c r="R100" i="6"/>
  <c r="P100" i="6"/>
  <c r="N100" i="6"/>
  <c r="L100" i="6"/>
  <c r="G100" i="6"/>
  <c r="C100" i="6"/>
  <c r="E100" i="6" s="1"/>
  <c r="U99" i="6"/>
  <c r="R99" i="6"/>
  <c r="P99" i="6"/>
  <c r="N99" i="6"/>
  <c r="L99" i="6"/>
  <c r="G99" i="6"/>
  <c r="C99" i="6"/>
  <c r="E99" i="6" s="1"/>
  <c r="U98" i="6"/>
  <c r="R98" i="6"/>
  <c r="P98" i="6"/>
  <c r="N98" i="6"/>
  <c r="L98" i="6"/>
  <c r="G98" i="6"/>
  <c r="C98" i="6"/>
  <c r="E98" i="6" s="1"/>
  <c r="U97" i="6"/>
  <c r="R97" i="6"/>
  <c r="P97" i="6"/>
  <c r="N97" i="6"/>
  <c r="L97" i="6"/>
  <c r="G97" i="6"/>
  <c r="C97" i="6"/>
  <c r="E97" i="6" s="1"/>
  <c r="U96" i="6"/>
  <c r="R96" i="6"/>
  <c r="P96" i="6"/>
  <c r="N96" i="6"/>
  <c r="L96" i="6"/>
  <c r="G96" i="6"/>
  <c r="C96" i="6"/>
  <c r="E96" i="6" s="1"/>
  <c r="U95" i="6"/>
  <c r="R95" i="6"/>
  <c r="P95" i="6"/>
  <c r="N95" i="6"/>
  <c r="L95" i="6"/>
  <c r="G95" i="6"/>
  <c r="C95" i="6"/>
  <c r="E95" i="6" s="1"/>
  <c r="U94" i="6"/>
  <c r="R94" i="6"/>
  <c r="P94" i="6"/>
  <c r="N94" i="6"/>
  <c r="L94" i="6"/>
  <c r="G94" i="6"/>
  <c r="C94" i="6"/>
  <c r="E94" i="6" s="1"/>
  <c r="U93" i="6"/>
  <c r="R93" i="6"/>
  <c r="P93" i="6"/>
  <c r="N93" i="6"/>
  <c r="L93" i="6"/>
  <c r="G93" i="6"/>
  <c r="C93" i="6"/>
  <c r="E93" i="6" s="1"/>
  <c r="U92" i="6"/>
  <c r="R92" i="6"/>
  <c r="P92" i="6"/>
  <c r="N92" i="6"/>
  <c r="L92" i="6"/>
  <c r="G92" i="6"/>
  <c r="C92" i="6"/>
  <c r="E92" i="6" s="1"/>
  <c r="U91" i="6"/>
  <c r="R91" i="6"/>
  <c r="P91" i="6"/>
  <c r="P80" i="6" s="1"/>
  <c r="N91" i="6"/>
  <c r="L91" i="6"/>
  <c r="G91" i="6"/>
  <c r="C91" i="6"/>
  <c r="U90" i="6"/>
  <c r="R90" i="6"/>
  <c r="P90" i="6"/>
  <c r="N90" i="6"/>
  <c r="L90" i="6"/>
  <c r="G90" i="6"/>
  <c r="C90" i="6"/>
  <c r="E90" i="6" s="1"/>
  <c r="U89" i="6"/>
  <c r="U80" i="6" s="1"/>
  <c r="R89" i="6"/>
  <c r="P89" i="6"/>
  <c r="N89" i="6"/>
  <c r="L89" i="6"/>
  <c r="L80" i="6" s="1"/>
  <c r="G89" i="6"/>
  <c r="C89" i="6"/>
  <c r="E89" i="6" s="1"/>
  <c r="U88" i="6"/>
  <c r="R88" i="6"/>
  <c r="P88" i="6"/>
  <c r="N88" i="6"/>
  <c r="L88" i="6"/>
  <c r="G88" i="6"/>
  <c r="C88" i="6"/>
  <c r="U87" i="6"/>
  <c r="R87" i="6"/>
  <c r="P87" i="6"/>
  <c r="N87" i="6"/>
  <c r="L87" i="6"/>
  <c r="G87" i="6"/>
  <c r="C87" i="6"/>
  <c r="U86" i="6"/>
  <c r="R86" i="6"/>
  <c r="P86" i="6"/>
  <c r="N86" i="6"/>
  <c r="L86" i="6"/>
  <c r="G86" i="6"/>
  <c r="C86" i="6"/>
  <c r="U85" i="6"/>
  <c r="R85" i="6"/>
  <c r="P85" i="6"/>
  <c r="N85" i="6"/>
  <c r="L85" i="6"/>
  <c r="G85" i="6"/>
  <c r="C85" i="6"/>
  <c r="U84" i="6"/>
  <c r="R84" i="6"/>
  <c r="P84" i="6"/>
  <c r="N84" i="6"/>
  <c r="L84" i="6"/>
  <c r="G84" i="6"/>
  <c r="C84" i="6"/>
  <c r="U83" i="6"/>
  <c r="R83" i="6"/>
  <c r="P83" i="6"/>
  <c r="N83" i="6"/>
  <c r="L83" i="6"/>
  <c r="G83" i="6"/>
  <c r="C83" i="6"/>
  <c r="U82" i="6"/>
  <c r="R82" i="6"/>
  <c r="P82" i="6"/>
  <c r="N82" i="6"/>
  <c r="L82" i="6"/>
  <c r="G82" i="6"/>
  <c r="C82" i="6"/>
  <c r="U81" i="6"/>
  <c r="R81" i="6"/>
  <c r="P81" i="6"/>
  <c r="N81" i="6"/>
  <c r="L81" i="6"/>
  <c r="G81" i="6"/>
  <c r="C81" i="6"/>
  <c r="T80" i="6"/>
  <c r="Q80" i="6"/>
  <c r="O80" i="6"/>
  <c r="M80" i="6"/>
  <c r="K80" i="6"/>
  <c r="H80" i="6"/>
  <c r="U79" i="6"/>
  <c r="R79" i="6"/>
  <c r="P79" i="6"/>
  <c r="N79" i="6"/>
  <c r="N78" i="6" s="1"/>
  <c r="L79" i="6"/>
  <c r="G79" i="6"/>
  <c r="C79" i="6"/>
  <c r="U78" i="6"/>
  <c r="T78" i="6"/>
  <c r="R78" i="6"/>
  <c r="Q78" i="6"/>
  <c r="P78" i="6"/>
  <c r="O78" i="6"/>
  <c r="M78" i="6"/>
  <c r="L78" i="6"/>
  <c r="K78" i="6"/>
  <c r="H78" i="6"/>
  <c r="G78" i="6"/>
  <c r="U77" i="6"/>
  <c r="R77" i="6"/>
  <c r="P77" i="6"/>
  <c r="N77" i="6"/>
  <c r="L77" i="6"/>
  <c r="G77" i="6"/>
  <c r="E77" i="6"/>
  <c r="C77" i="6"/>
  <c r="U76" i="6"/>
  <c r="R76" i="6"/>
  <c r="P76" i="6"/>
  <c r="N76" i="6"/>
  <c r="L76" i="6"/>
  <c r="G76" i="6"/>
  <c r="E76" i="6"/>
  <c r="C76" i="6"/>
  <c r="U75" i="6"/>
  <c r="R75" i="6"/>
  <c r="P75" i="6"/>
  <c r="N75" i="6"/>
  <c r="L75" i="6"/>
  <c r="G75" i="6"/>
  <c r="E75" i="6"/>
  <c r="C75" i="6"/>
  <c r="U74" i="6"/>
  <c r="R74" i="6"/>
  <c r="P74" i="6"/>
  <c r="N74" i="6"/>
  <c r="L74" i="6"/>
  <c r="G74" i="6"/>
  <c r="E74" i="6"/>
  <c r="C74" i="6"/>
  <c r="U73" i="6"/>
  <c r="R73" i="6"/>
  <c r="P73" i="6"/>
  <c r="N73" i="6"/>
  <c r="L73" i="6"/>
  <c r="G73" i="6"/>
  <c r="E73" i="6"/>
  <c r="C73" i="6"/>
  <c r="U72" i="6"/>
  <c r="R72" i="6"/>
  <c r="P72" i="6"/>
  <c r="N72" i="6"/>
  <c r="L72" i="6"/>
  <c r="G72" i="6"/>
  <c r="E72" i="6"/>
  <c r="C72" i="6"/>
  <c r="U71" i="6"/>
  <c r="R71" i="6"/>
  <c r="P71" i="6"/>
  <c r="N71" i="6"/>
  <c r="L71" i="6"/>
  <c r="G71" i="6"/>
  <c r="E71" i="6"/>
  <c r="E68" i="6" s="1"/>
  <c r="C71" i="6"/>
  <c r="U70" i="6"/>
  <c r="R70" i="6"/>
  <c r="P70" i="6"/>
  <c r="N70" i="6"/>
  <c r="L70" i="6"/>
  <c r="G70" i="6"/>
  <c r="C70" i="6"/>
  <c r="F70" i="6" s="1"/>
  <c r="U69" i="6"/>
  <c r="R69" i="6"/>
  <c r="P69" i="6"/>
  <c r="N69" i="6"/>
  <c r="L69" i="6"/>
  <c r="L68" i="6" s="1"/>
  <c r="G69" i="6"/>
  <c r="S69" i="6" s="1"/>
  <c r="C69" i="6"/>
  <c r="U68" i="6"/>
  <c r="T68" i="6"/>
  <c r="R68" i="6"/>
  <c r="Q68" i="6"/>
  <c r="O68" i="6"/>
  <c r="N68" i="6"/>
  <c r="M68" i="6"/>
  <c r="K68" i="6"/>
  <c r="H68" i="6"/>
  <c r="C68" i="6"/>
  <c r="U67" i="6"/>
  <c r="R67" i="6"/>
  <c r="P67" i="6"/>
  <c r="N67" i="6"/>
  <c r="L67" i="6"/>
  <c r="G67" i="6"/>
  <c r="C67" i="6"/>
  <c r="U66" i="6"/>
  <c r="R66" i="6"/>
  <c r="P66" i="6"/>
  <c r="N66" i="6"/>
  <c r="L66" i="6"/>
  <c r="G66" i="6"/>
  <c r="S66" i="6" s="1"/>
  <c r="C66" i="6"/>
  <c r="U65" i="6"/>
  <c r="R65" i="6"/>
  <c r="P65" i="6"/>
  <c r="N65" i="6"/>
  <c r="L65" i="6"/>
  <c r="G65" i="6"/>
  <c r="C65" i="6"/>
  <c r="U64" i="6"/>
  <c r="R64" i="6"/>
  <c r="P64" i="6"/>
  <c r="N64" i="6"/>
  <c r="L64" i="6"/>
  <c r="G64" i="6"/>
  <c r="C64" i="6"/>
  <c r="U63" i="6"/>
  <c r="R63" i="6"/>
  <c r="P63" i="6"/>
  <c r="N63" i="6"/>
  <c r="L63" i="6"/>
  <c r="G63" i="6"/>
  <c r="C63" i="6"/>
  <c r="U62" i="6"/>
  <c r="R62" i="6"/>
  <c r="P62" i="6"/>
  <c r="N62" i="6"/>
  <c r="L62" i="6"/>
  <c r="G62" i="6"/>
  <c r="C62" i="6"/>
  <c r="U61" i="6"/>
  <c r="R61" i="6"/>
  <c r="P61" i="6"/>
  <c r="N61" i="6"/>
  <c r="L61" i="6"/>
  <c r="G61" i="6"/>
  <c r="C61" i="6"/>
  <c r="U60" i="6"/>
  <c r="R60" i="6"/>
  <c r="R59" i="6" s="1"/>
  <c r="P60" i="6"/>
  <c r="N60" i="6"/>
  <c r="L60" i="6"/>
  <c r="G60" i="6"/>
  <c r="C60" i="6"/>
  <c r="U59" i="6"/>
  <c r="T59" i="6"/>
  <c r="Q59" i="6"/>
  <c r="P59" i="6"/>
  <c r="O59" i="6"/>
  <c r="M59" i="6"/>
  <c r="K59" i="6"/>
  <c r="H59" i="6"/>
  <c r="G59" i="6"/>
  <c r="C59" i="6"/>
  <c r="U58" i="6"/>
  <c r="R58" i="6"/>
  <c r="P58" i="6"/>
  <c r="N58" i="6"/>
  <c r="L58" i="6"/>
  <c r="G58" i="6"/>
  <c r="C58" i="6"/>
  <c r="U57" i="6"/>
  <c r="R57" i="6"/>
  <c r="P57" i="6"/>
  <c r="N57" i="6"/>
  <c r="L57" i="6"/>
  <c r="G57" i="6"/>
  <c r="C57" i="6"/>
  <c r="U56" i="6"/>
  <c r="R56" i="6"/>
  <c r="P56" i="6"/>
  <c r="N56" i="6"/>
  <c r="L56" i="6"/>
  <c r="G56" i="6"/>
  <c r="C56" i="6"/>
  <c r="U55" i="6"/>
  <c r="R55" i="6"/>
  <c r="P55" i="6"/>
  <c r="N55" i="6"/>
  <c r="L55" i="6"/>
  <c r="G55" i="6"/>
  <c r="C55" i="6"/>
  <c r="U54" i="6"/>
  <c r="R54" i="6"/>
  <c r="P54" i="6"/>
  <c r="N54" i="6"/>
  <c r="L54" i="6"/>
  <c r="G54" i="6"/>
  <c r="C54" i="6"/>
  <c r="U53" i="6"/>
  <c r="R53" i="6"/>
  <c r="R52" i="6" s="1"/>
  <c r="P53" i="6"/>
  <c r="N53" i="6"/>
  <c r="N52" i="6" s="1"/>
  <c r="L53" i="6"/>
  <c r="G53" i="6"/>
  <c r="C53" i="6"/>
  <c r="U52" i="6"/>
  <c r="T52" i="6"/>
  <c r="Q52" i="6"/>
  <c r="P52" i="6"/>
  <c r="O52" i="6"/>
  <c r="M52" i="6"/>
  <c r="K52" i="6"/>
  <c r="H52" i="6"/>
  <c r="G52" i="6"/>
  <c r="C52" i="6"/>
  <c r="U51" i="6"/>
  <c r="R51" i="6"/>
  <c r="P51" i="6"/>
  <c r="N51" i="6"/>
  <c r="L51" i="6"/>
  <c r="G51" i="6"/>
  <c r="C51" i="6"/>
  <c r="U50" i="6"/>
  <c r="R50" i="6"/>
  <c r="P50" i="6"/>
  <c r="N50" i="6"/>
  <c r="L50" i="6"/>
  <c r="G50" i="6"/>
  <c r="C50" i="6"/>
  <c r="U49" i="6"/>
  <c r="R49" i="6"/>
  <c r="P49" i="6"/>
  <c r="N49" i="6"/>
  <c r="L49" i="6"/>
  <c r="G49" i="6"/>
  <c r="C49" i="6"/>
  <c r="S49" i="6" s="1"/>
  <c r="U48" i="6"/>
  <c r="R48" i="6"/>
  <c r="P48" i="6"/>
  <c r="N48" i="6"/>
  <c r="L48" i="6"/>
  <c r="G48" i="6"/>
  <c r="C48" i="6"/>
  <c r="S48" i="6" s="1"/>
  <c r="U47" i="6"/>
  <c r="R47" i="6"/>
  <c r="P47" i="6"/>
  <c r="N47" i="6"/>
  <c r="L47" i="6"/>
  <c r="G47" i="6"/>
  <c r="C47" i="6"/>
  <c r="U46" i="6"/>
  <c r="R46" i="6"/>
  <c r="P46" i="6"/>
  <c r="N46" i="6"/>
  <c r="L46" i="6"/>
  <c r="G46" i="6"/>
  <c r="G43" i="6" s="1"/>
  <c r="C46" i="6"/>
  <c r="U45" i="6"/>
  <c r="R45" i="6"/>
  <c r="P45" i="6"/>
  <c r="P43" i="6" s="1"/>
  <c r="N45" i="6"/>
  <c r="L45" i="6"/>
  <c r="G45" i="6"/>
  <c r="C45" i="6"/>
  <c r="S45" i="6" s="1"/>
  <c r="U44" i="6"/>
  <c r="R44" i="6"/>
  <c r="P44" i="6"/>
  <c r="N44" i="6"/>
  <c r="N43" i="6" s="1"/>
  <c r="L44" i="6"/>
  <c r="G44" i="6"/>
  <c r="C44" i="6"/>
  <c r="S44" i="6" s="1"/>
  <c r="U43" i="6"/>
  <c r="T43" i="6"/>
  <c r="Q43" i="6"/>
  <c r="O43" i="6"/>
  <c r="M43" i="6"/>
  <c r="L43" i="6"/>
  <c r="K43" i="6"/>
  <c r="H43" i="6"/>
  <c r="C43" i="6"/>
  <c r="U42" i="6"/>
  <c r="R42" i="6"/>
  <c r="P42" i="6"/>
  <c r="N42" i="6"/>
  <c r="L42" i="6"/>
  <c r="G42" i="6"/>
  <c r="C42" i="6"/>
  <c r="S42" i="6" s="1"/>
  <c r="U41" i="6"/>
  <c r="U40" i="6" s="1"/>
  <c r="R41" i="6"/>
  <c r="P41" i="6"/>
  <c r="N41" i="6"/>
  <c r="L41" i="6"/>
  <c r="L40" i="6" s="1"/>
  <c r="G41" i="6"/>
  <c r="C41" i="6"/>
  <c r="S41" i="6" s="1"/>
  <c r="T40" i="6"/>
  <c r="R40" i="6"/>
  <c r="Q40" i="6"/>
  <c r="P40" i="6"/>
  <c r="O40" i="6"/>
  <c r="M40" i="6"/>
  <c r="K40" i="6"/>
  <c r="H40" i="6"/>
  <c r="G40" i="6"/>
  <c r="C40" i="6"/>
  <c r="U39" i="6"/>
  <c r="R39" i="6"/>
  <c r="P39" i="6"/>
  <c r="N39" i="6"/>
  <c r="L39" i="6"/>
  <c r="G39" i="6"/>
  <c r="C39" i="6"/>
  <c r="S39" i="6" s="1"/>
  <c r="U38" i="6"/>
  <c r="R38" i="6"/>
  <c r="P38" i="6"/>
  <c r="N38" i="6"/>
  <c r="L38" i="6"/>
  <c r="G38" i="6"/>
  <c r="C38" i="6"/>
  <c r="U37" i="6"/>
  <c r="R37" i="6"/>
  <c r="P37" i="6"/>
  <c r="N37" i="6"/>
  <c r="L37" i="6"/>
  <c r="G37" i="6"/>
  <c r="C37" i="6"/>
  <c r="S37" i="6" s="1"/>
  <c r="U36" i="6"/>
  <c r="R36" i="6"/>
  <c r="P36" i="6"/>
  <c r="N36" i="6"/>
  <c r="L36" i="6"/>
  <c r="G36" i="6"/>
  <c r="C36" i="6"/>
  <c r="S36" i="6" s="1"/>
  <c r="U35" i="6"/>
  <c r="R35" i="6"/>
  <c r="P35" i="6"/>
  <c r="N35" i="6"/>
  <c r="L35" i="6"/>
  <c r="G35" i="6"/>
  <c r="C35" i="6"/>
  <c r="S35" i="6" s="1"/>
  <c r="U34" i="6"/>
  <c r="R34" i="6"/>
  <c r="P34" i="6"/>
  <c r="N34" i="6"/>
  <c r="L34" i="6"/>
  <c r="G34" i="6"/>
  <c r="C34" i="6"/>
  <c r="U33" i="6"/>
  <c r="R33" i="6"/>
  <c r="P33" i="6"/>
  <c r="N33" i="6"/>
  <c r="L33" i="6"/>
  <c r="G33" i="6"/>
  <c r="C33" i="6"/>
  <c r="S33" i="6" s="1"/>
  <c r="U32" i="6"/>
  <c r="R32" i="6"/>
  <c r="P32" i="6"/>
  <c r="N32" i="6"/>
  <c r="L32" i="6"/>
  <c r="G32" i="6"/>
  <c r="C32" i="6"/>
  <c r="S32" i="6" s="1"/>
  <c r="U31" i="6"/>
  <c r="R31" i="6"/>
  <c r="P31" i="6"/>
  <c r="N31" i="6"/>
  <c r="L31" i="6"/>
  <c r="G31" i="6"/>
  <c r="C31" i="6"/>
  <c r="S31" i="6" s="1"/>
  <c r="U30" i="6"/>
  <c r="R30" i="6"/>
  <c r="P30" i="6"/>
  <c r="N30" i="6"/>
  <c r="L30" i="6"/>
  <c r="G30" i="6"/>
  <c r="C30" i="6"/>
  <c r="U29" i="6"/>
  <c r="R29" i="6"/>
  <c r="P29" i="6"/>
  <c r="P26" i="6" s="1"/>
  <c r="N29" i="6"/>
  <c r="L29" i="6"/>
  <c r="G29" i="6"/>
  <c r="C29" i="6"/>
  <c r="U28" i="6"/>
  <c r="R28" i="6"/>
  <c r="P28" i="6"/>
  <c r="N28" i="6"/>
  <c r="L28" i="6"/>
  <c r="G28" i="6"/>
  <c r="C28" i="6"/>
  <c r="U27" i="6"/>
  <c r="U26" i="6" s="1"/>
  <c r="R27" i="6"/>
  <c r="P27" i="6"/>
  <c r="N27" i="6"/>
  <c r="L27" i="6"/>
  <c r="L26" i="6" s="1"/>
  <c r="G27" i="6"/>
  <c r="C27" i="6"/>
  <c r="T26" i="6"/>
  <c r="Q26" i="6"/>
  <c r="O26" i="6"/>
  <c r="M26" i="6"/>
  <c r="K26" i="6"/>
  <c r="H26" i="6"/>
  <c r="U25" i="6"/>
  <c r="R25" i="6"/>
  <c r="P25" i="6"/>
  <c r="N25" i="6"/>
  <c r="L25" i="6"/>
  <c r="G25" i="6"/>
  <c r="S25" i="6" s="1"/>
  <c r="C25" i="6"/>
  <c r="U24" i="6"/>
  <c r="R24" i="6"/>
  <c r="R23" i="6" s="1"/>
  <c r="P24" i="6"/>
  <c r="N24" i="6"/>
  <c r="L24" i="6"/>
  <c r="G24" i="6"/>
  <c r="G23" i="6" s="1"/>
  <c r="C24" i="6"/>
  <c r="U23" i="6"/>
  <c r="T23" i="6"/>
  <c r="Q23" i="6"/>
  <c r="P23" i="6"/>
  <c r="O23" i="6"/>
  <c r="N23" i="6"/>
  <c r="M23" i="6"/>
  <c r="L23" i="6"/>
  <c r="K23" i="6"/>
  <c r="H23" i="6"/>
  <c r="C23" i="6"/>
  <c r="U22" i="6"/>
  <c r="R22" i="6"/>
  <c r="P22" i="6"/>
  <c r="N22" i="6"/>
  <c r="L22" i="6"/>
  <c r="G22" i="6"/>
  <c r="C22" i="6"/>
  <c r="U21" i="6"/>
  <c r="R21" i="6"/>
  <c r="R20" i="6" s="1"/>
  <c r="P21" i="6"/>
  <c r="N21" i="6"/>
  <c r="N20" i="6" s="1"/>
  <c r="L21" i="6"/>
  <c r="G21" i="6"/>
  <c r="C21" i="6"/>
  <c r="U20" i="6"/>
  <c r="T20" i="6"/>
  <c r="Q20" i="6"/>
  <c r="P20" i="6"/>
  <c r="O20" i="6"/>
  <c r="M20" i="6"/>
  <c r="L20" i="6"/>
  <c r="K20" i="6"/>
  <c r="H20" i="6"/>
  <c r="G20" i="6"/>
  <c r="U19" i="6"/>
  <c r="R19" i="6"/>
  <c r="R18" i="6" s="1"/>
  <c r="P19" i="6"/>
  <c r="N19" i="6"/>
  <c r="N18" i="6" s="1"/>
  <c r="L19" i="6"/>
  <c r="G19" i="6"/>
  <c r="C19" i="6"/>
  <c r="U18" i="6"/>
  <c r="T18" i="6"/>
  <c r="Q18" i="6"/>
  <c r="P18" i="6"/>
  <c r="O18" i="6"/>
  <c r="M18" i="6"/>
  <c r="L18" i="6"/>
  <c r="K18" i="6"/>
  <c r="H18" i="6"/>
  <c r="G18" i="6"/>
  <c r="C18" i="6"/>
  <c r="U17" i="6"/>
  <c r="R17" i="6"/>
  <c r="P17" i="6"/>
  <c r="N17" i="6"/>
  <c r="L17" i="6"/>
  <c r="G17" i="6"/>
  <c r="C17" i="6"/>
  <c r="F17" i="6" s="1"/>
  <c r="U16" i="6"/>
  <c r="R16" i="6"/>
  <c r="P16" i="6"/>
  <c r="N16" i="6"/>
  <c r="L16" i="6"/>
  <c r="G16" i="6"/>
  <c r="S16" i="6" s="1"/>
  <c r="C16" i="6"/>
  <c r="I15" i="6"/>
  <c r="U14" i="6"/>
  <c r="R14" i="6"/>
  <c r="P14" i="6"/>
  <c r="P12" i="6" s="1"/>
  <c r="N14" i="6"/>
  <c r="L14" i="6"/>
  <c r="G14" i="6"/>
  <c r="C14" i="6"/>
  <c r="U13" i="6"/>
  <c r="R13" i="6"/>
  <c r="P13" i="6"/>
  <c r="N13" i="6"/>
  <c r="N12" i="6" s="1"/>
  <c r="L13" i="6"/>
  <c r="G13" i="6"/>
  <c r="C13" i="6"/>
  <c r="U12" i="6"/>
  <c r="T12" i="6"/>
  <c r="Q12" i="6"/>
  <c r="O12" i="6"/>
  <c r="M12" i="6"/>
  <c r="K12" i="6"/>
  <c r="H12" i="6"/>
  <c r="G12" i="6"/>
  <c r="U11" i="6"/>
  <c r="R11" i="6"/>
  <c r="P11" i="6"/>
  <c r="N11" i="6"/>
  <c r="L11" i="6"/>
  <c r="G11" i="6"/>
  <c r="G6" i="6" s="1"/>
  <c r="C11" i="6"/>
  <c r="U10" i="6"/>
  <c r="R10" i="6"/>
  <c r="P10" i="6"/>
  <c r="N10" i="6"/>
  <c r="L10" i="6"/>
  <c r="G10" i="6"/>
  <c r="C10" i="6"/>
  <c r="S10" i="6" s="1"/>
  <c r="U9" i="6"/>
  <c r="R9" i="6"/>
  <c r="P9" i="6"/>
  <c r="N9" i="6"/>
  <c r="N6" i="6" s="1"/>
  <c r="L9" i="6"/>
  <c r="G9" i="6"/>
  <c r="C9" i="6"/>
  <c r="S9" i="6" s="1"/>
  <c r="U8" i="6"/>
  <c r="R8" i="6"/>
  <c r="P8" i="6"/>
  <c r="N8" i="6"/>
  <c r="L8" i="6"/>
  <c r="G8" i="6"/>
  <c r="C8" i="6"/>
  <c r="S8" i="6" s="1"/>
  <c r="U7" i="6"/>
  <c r="S7" i="6"/>
  <c r="R7" i="6"/>
  <c r="P7" i="6"/>
  <c r="N7" i="6"/>
  <c r="L7" i="6"/>
  <c r="L6" i="6" s="1"/>
  <c r="G7" i="6"/>
  <c r="C7" i="6"/>
  <c r="T6" i="6"/>
  <c r="Q6" i="6"/>
  <c r="O6" i="6"/>
  <c r="M6" i="6"/>
  <c r="M137" i="6" s="1"/>
  <c r="K6" i="6"/>
  <c r="H6" i="6"/>
  <c r="Y3" i="6"/>
  <c r="S3" i="6"/>
  <c r="J3" i="6"/>
  <c r="G3" i="6"/>
  <c r="F3" i="6"/>
  <c r="C3" i="6"/>
  <c r="U136" i="5"/>
  <c r="R136" i="5"/>
  <c r="P136" i="5"/>
  <c r="N136" i="5"/>
  <c r="L136" i="5"/>
  <c r="G136" i="5"/>
  <c r="C136" i="5"/>
  <c r="U135" i="5"/>
  <c r="R135" i="5"/>
  <c r="R134" i="5" s="1"/>
  <c r="P135" i="5"/>
  <c r="N135" i="5"/>
  <c r="L135" i="5"/>
  <c r="G135" i="5"/>
  <c r="G134" i="5" s="1"/>
  <c r="C135" i="5"/>
  <c r="T134" i="5"/>
  <c r="Q134" i="5"/>
  <c r="P134" i="5"/>
  <c r="O134" i="5"/>
  <c r="N134" i="5"/>
  <c r="M134" i="5"/>
  <c r="K134" i="5"/>
  <c r="H134" i="5"/>
  <c r="C134" i="5"/>
  <c r="U133" i="5"/>
  <c r="R133" i="5"/>
  <c r="P133" i="5"/>
  <c r="N133" i="5"/>
  <c r="L133" i="5"/>
  <c r="G133" i="5"/>
  <c r="C133" i="5"/>
  <c r="U132" i="5"/>
  <c r="R132" i="5"/>
  <c r="R129" i="5" s="1"/>
  <c r="P132" i="5"/>
  <c r="P129" i="5" s="1"/>
  <c r="N132" i="5"/>
  <c r="L132" i="5"/>
  <c r="G132" i="5"/>
  <c r="G129" i="5" s="1"/>
  <c r="C132" i="5"/>
  <c r="U131" i="5"/>
  <c r="R131" i="5"/>
  <c r="P131" i="5"/>
  <c r="N131" i="5"/>
  <c r="L131" i="5"/>
  <c r="G131" i="5"/>
  <c r="C131" i="5"/>
  <c r="S131" i="5" s="1"/>
  <c r="U130" i="5"/>
  <c r="U129" i="5" s="1"/>
  <c r="R130" i="5"/>
  <c r="P130" i="5"/>
  <c r="N130" i="5"/>
  <c r="N129" i="5" s="1"/>
  <c r="L130" i="5"/>
  <c r="L129" i="5" s="1"/>
  <c r="G130" i="5"/>
  <c r="C130" i="5"/>
  <c r="S130" i="5" s="1"/>
  <c r="T129" i="5"/>
  <c r="Q129" i="5"/>
  <c r="O129" i="5"/>
  <c r="M129" i="5"/>
  <c r="K129" i="5"/>
  <c r="H129" i="5"/>
  <c r="U128" i="5"/>
  <c r="R128" i="5"/>
  <c r="P128" i="5"/>
  <c r="N128" i="5"/>
  <c r="L128" i="5"/>
  <c r="G128" i="5"/>
  <c r="C128" i="5"/>
  <c r="S128" i="5" s="1"/>
  <c r="U127" i="5"/>
  <c r="R127" i="5"/>
  <c r="P127" i="5"/>
  <c r="N127" i="5"/>
  <c r="L127" i="5"/>
  <c r="G127" i="5"/>
  <c r="G124" i="5" s="1"/>
  <c r="C127" i="5"/>
  <c r="U126" i="5"/>
  <c r="R126" i="5"/>
  <c r="P126" i="5"/>
  <c r="P124" i="5" s="1"/>
  <c r="N126" i="5"/>
  <c r="L126" i="5"/>
  <c r="G126" i="5"/>
  <c r="C126" i="5"/>
  <c r="S126" i="5" s="1"/>
  <c r="U125" i="5"/>
  <c r="R125" i="5"/>
  <c r="P125" i="5"/>
  <c r="N125" i="5"/>
  <c r="N124" i="5" s="1"/>
  <c r="L125" i="5"/>
  <c r="G125" i="5"/>
  <c r="C125" i="5"/>
  <c r="S125" i="5" s="1"/>
  <c r="U124" i="5"/>
  <c r="T124" i="5"/>
  <c r="Q124" i="5"/>
  <c r="O124" i="5"/>
  <c r="M124" i="5"/>
  <c r="L124" i="5"/>
  <c r="K124" i="5"/>
  <c r="H124" i="5"/>
  <c r="C124" i="5"/>
  <c r="U123" i="5"/>
  <c r="R123" i="5"/>
  <c r="P123" i="5"/>
  <c r="N123" i="5"/>
  <c r="L123" i="5"/>
  <c r="G123" i="5"/>
  <c r="C123" i="5"/>
  <c r="U122" i="5"/>
  <c r="R122" i="5"/>
  <c r="P122" i="5"/>
  <c r="N122" i="5"/>
  <c r="L122" i="5"/>
  <c r="L118" i="5" s="1"/>
  <c r="G122" i="5"/>
  <c r="S122" i="5" s="1"/>
  <c r="C122" i="5"/>
  <c r="U121" i="5"/>
  <c r="R121" i="5"/>
  <c r="P121" i="5"/>
  <c r="N121" i="5"/>
  <c r="L121" i="5"/>
  <c r="G121" i="5"/>
  <c r="C121" i="5"/>
  <c r="U120" i="5"/>
  <c r="R120" i="5"/>
  <c r="P120" i="5"/>
  <c r="N120" i="5"/>
  <c r="L120" i="5"/>
  <c r="G120" i="5"/>
  <c r="S120" i="5" s="1"/>
  <c r="E120" i="5"/>
  <c r="C120" i="5"/>
  <c r="U119" i="5"/>
  <c r="R119" i="5"/>
  <c r="P119" i="5"/>
  <c r="P118" i="5" s="1"/>
  <c r="N119" i="5"/>
  <c r="L119" i="5"/>
  <c r="G119" i="5"/>
  <c r="E119" i="5"/>
  <c r="C119" i="5"/>
  <c r="T118" i="5"/>
  <c r="Q118" i="5"/>
  <c r="O118" i="5"/>
  <c r="M118" i="5"/>
  <c r="K118" i="5"/>
  <c r="H118" i="5"/>
  <c r="C118" i="5"/>
  <c r="U117" i="5"/>
  <c r="R117" i="5"/>
  <c r="P117" i="5"/>
  <c r="N117" i="5"/>
  <c r="L117" i="5"/>
  <c r="G117" i="5"/>
  <c r="C117" i="5"/>
  <c r="U116" i="5"/>
  <c r="R116" i="5"/>
  <c r="P116" i="5"/>
  <c r="N116" i="5"/>
  <c r="L116" i="5"/>
  <c r="G116" i="5"/>
  <c r="C116" i="5"/>
  <c r="U115" i="5"/>
  <c r="R115" i="5"/>
  <c r="P115" i="5"/>
  <c r="N115" i="5"/>
  <c r="L115" i="5"/>
  <c r="G115" i="5"/>
  <c r="C115" i="5"/>
  <c r="U114" i="5"/>
  <c r="R114" i="5"/>
  <c r="P114" i="5"/>
  <c r="N114" i="5"/>
  <c r="L114" i="5"/>
  <c r="G114" i="5"/>
  <c r="C114" i="5"/>
  <c r="U113" i="5"/>
  <c r="R113" i="5"/>
  <c r="P113" i="5"/>
  <c r="N113" i="5"/>
  <c r="L113" i="5"/>
  <c r="G113" i="5"/>
  <c r="C113" i="5"/>
  <c r="U112" i="5"/>
  <c r="R112" i="5"/>
  <c r="P112" i="5"/>
  <c r="N112" i="5"/>
  <c r="L112" i="5"/>
  <c r="G112" i="5"/>
  <c r="C112" i="5"/>
  <c r="U111" i="5"/>
  <c r="R111" i="5"/>
  <c r="P111" i="5"/>
  <c r="N111" i="5"/>
  <c r="L111" i="5"/>
  <c r="G111" i="5"/>
  <c r="C111" i="5"/>
  <c r="U110" i="5"/>
  <c r="R110" i="5"/>
  <c r="P110" i="5"/>
  <c r="N110" i="5"/>
  <c r="L110" i="5"/>
  <c r="G110" i="5"/>
  <c r="C110" i="5"/>
  <c r="U109" i="5"/>
  <c r="R109" i="5"/>
  <c r="P109" i="5"/>
  <c r="N109" i="5"/>
  <c r="L109" i="5"/>
  <c r="G109" i="5"/>
  <c r="C109" i="5"/>
  <c r="U108" i="5"/>
  <c r="R108" i="5"/>
  <c r="R107" i="5" s="1"/>
  <c r="P108" i="5"/>
  <c r="N108" i="5"/>
  <c r="L108" i="5"/>
  <c r="G108" i="5"/>
  <c r="C108" i="5"/>
  <c r="U107" i="5"/>
  <c r="T107" i="5"/>
  <c r="Q107" i="5"/>
  <c r="P107" i="5"/>
  <c r="O107" i="5"/>
  <c r="M107" i="5"/>
  <c r="L107" i="5"/>
  <c r="K107" i="5"/>
  <c r="H107" i="5"/>
  <c r="G107" i="5"/>
  <c r="U106" i="5"/>
  <c r="R106" i="5"/>
  <c r="P106" i="5"/>
  <c r="N106" i="5"/>
  <c r="L106" i="5"/>
  <c r="G106" i="5"/>
  <c r="C106" i="5"/>
  <c r="U105" i="5"/>
  <c r="R105" i="5"/>
  <c r="P105" i="5"/>
  <c r="N105" i="5"/>
  <c r="L105" i="5"/>
  <c r="G105" i="5"/>
  <c r="C105" i="5"/>
  <c r="U104" i="5"/>
  <c r="R104" i="5"/>
  <c r="R103" i="5" s="1"/>
  <c r="P104" i="5"/>
  <c r="N104" i="5"/>
  <c r="L104" i="5"/>
  <c r="G104" i="5"/>
  <c r="C104" i="5"/>
  <c r="U103" i="5"/>
  <c r="T103" i="5"/>
  <c r="Q103" i="5"/>
  <c r="P103" i="5"/>
  <c r="O103" i="5"/>
  <c r="M103" i="5"/>
  <c r="L103" i="5"/>
  <c r="K103" i="5"/>
  <c r="H103" i="5"/>
  <c r="G103" i="5"/>
  <c r="U102" i="5"/>
  <c r="R102" i="5"/>
  <c r="P102" i="5"/>
  <c r="N102" i="5"/>
  <c r="L102" i="5"/>
  <c r="G102" i="5"/>
  <c r="C102" i="5"/>
  <c r="U101" i="5"/>
  <c r="R101" i="5"/>
  <c r="P101" i="5"/>
  <c r="N101" i="5"/>
  <c r="L101" i="5"/>
  <c r="G101" i="5"/>
  <c r="C101" i="5"/>
  <c r="U100" i="5"/>
  <c r="R100" i="5"/>
  <c r="P100" i="5"/>
  <c r="N100" i="5"/>
  <c r="L100" i="5"/>
  <c r="G100" i="5"/>
  <c r="C100" i="5"/>
  <c r="U99" i="5"/>
  <c r="R99" i="5"/>
  <c r="P99" i="5"/>
  <c r="N99" i="5"/>
  <c r="L99" i="5"/>
  <c r="G99" i="5"/>
  <c r="C99" i="5"/>
  <c r="U98" i="5"/>
  <c r="R98" i="5"/>
  <c r="P98" i="5"/>
  <c r="N98" i="5"/>
  <c r="L98" i="5"/>
  <c r="G98" i="5"/>
  <c r="C98" i="5"/>
  <c r="U97" i="5"/>
  <c r="R97" i="5"/>
  <c r="P97" i="5"/>
  <c r="N97" i="5"/>
  <c r="L97" i="5"/>
  <c r="G97" i="5"/>
  <c r="C97" i="5"/>
  <c r="U96" i="5"/>
  <c r="R96" i="5"/>
  <c r="P96" i="5"/>
  <c r="N96" i="5"/>
  <c r="L96" i="5"/>
  <c r="G96" i="5"/>
  <c r="C96" i="5"/>
  <c r="U95" i="5"/>
  <c r="R95" i="5"/>
  <c r="P95" i="5"/>
  <c r="N95" i="5"/>
  <c r="L95" i="5"/>
  <c r="G95" i="5"/>
  <c r="C95" i="5"/>
  <c r="U94" i="5"/>
  <c r="R94" i="5"/>
  <c r="P94" i="5"/>
  <c r="N94" i="5"/>
  <c r="L94" i="5"/>
  <c r="G94" i="5"/>
  <c r="C94" i="5"/>
  <c r="U93" i="5"/>
  <c r="R93" i="5"/>
  <c r="P93" i="5"/>
  <c r="N93" i="5"/>
  <c r="L93" i="5"/>
  <c r="G93" i="5"/>
  <c r="C93" i="5"/>
  <c r="U92" i="5"/>
  <c r="R92" i="5"/>
  <c r="P92" i="5"/>
  <c r="N92" i="5"/>
  <c r="L92" i="5"/>
  <c r="G92" i="5"/>
  <c r="C92" i="5"/>
  <c r="U91" i="5"/>
  <c r="R91" i="5"/>
  <c r="P91" i="5"/>
  <c r="N91" i="5"/>
  <c r="L91" i="5"/>
  <c r="G91" i="5"/>
  <c r="C91" i="5"/>
  <c r="U90" i="5"/>
  <c r="R90" i="5"/>
  <c r="P90" i="5"/>
  <c r="N90" i="5"/>
  <c r="L90" i="5"/>
  <c r="G90" i="5"/>
  <c r="C90" i="5"/>
  <c r="U89" i="5"/>
  <c r="R89" i="5"/>
  <c r="P89" i="5"/>
  <c r="N89" i="5"/>
  <c r="L89" i="5"/>
  <c r="G89" i="5"/>
  <c r="C89" i="5"/>
  <c r="U88" i="5"/>
  <c r="R88" i="5"/>
  <c r="P88" i="5"/>
  <c r="N88" i="5"/>
  <c r="L88" i="5"/>
  <c r="G88" i="5"/>
  <c r="C88" i="5"/>
  <c r="U87" i="5"/>
  <c r="R87" i="5"/>
  <c r="P87" i="5"/>
  <c r="N87" i="5"/>
  <c r="L87" i="5"/>
  <c r="G87" i="5"/>
  <c r="C87" i="5"/>
  <c r="U86" i="5"/>
  <c r="R86" i="5"/>
  <c r="P86" i="5"/>
  <c r="N86" i="5"/>
  <c r="L86" i="5"/>
  <c r="G86" i="5"/>
  <c r="C86" i="5"/>
  <c r="U85" i="5"/>
  <c r="R85" i="5"/>
  <c r="P85" i="5"/>
  <c r="N85" i="5"/>
  <c r="L85" i="5"/>
  <c r="G85" i="5"/>
  <c r="C85" i="5"/>
  <c r="U84" i="5"/>
  <c r="R84" i="5"/>
  <c r="P84" i="5"/>
  <c r="N84" i="5"/>
  <c r="L84" i="5"/>
  <c r="G84" i="5"/>
  <c r="C84" i="5"/>
  <c r="U83" i="5"/>
  <c r="R83" i="5"/>
  <c r="P83" i="5"/>
  <c r="N83" i="5"/>
  <c r="L83" i="5"/>
  <c r="G83" i="5"/>
  <c r="C83" i="5"/>
  <c r="U82" i="5"/>
  <c r="R82" i="5"/>
  <c r="P82" i="5"/>
  <c r="N82" i="5"/>
  <c r="L82" i="5"/>
  <c r="G82" i="5"/>
  <c r="C82" i="5"/>
  <c r="U81" i="5"/>
  <c r="R81" i="5"/>
  <c r="R80" i="5" s="1"/>
  <c r="P81" i="5"/>
  <c r="N81" i="5"/>
  <c r="N80" i="5" s="1"/>
  <c r="L81" i="5"/>
  <c r="G81" i="5"/>
  <c r="C81" i="5"/>
  <c r="U80" i="5"/>
  <c r="T80" i="5"/>
  <c r="Q80" i="5"/>
  <c r="P80" i="5"/>
  <c r="O80" i="5"/>
  <c r="M80" i="5"/>
  <c r="L80" i="5"/>
  <c r="K80" i="5"/>
  <c r="H80" i="5"/>
  <c r="G80" i="5"/>
  <c r="U79" i="5"/>
  <c r="R79" i="5"/>
  <c r="R78" i="5" s="1"/>
  <c r="P79" i="5"/>
  <c r="N79" i="5"/>
  <c r="N78" i="5" s="1"/>
  <c r="L79" i="5"/>
  <c r="G79" i="5"/>
  <c r="C79" i="5"/>
  <c r="U78" i="5"/>
  <c r="T78" i="5"/>
  <c r="Q78" i="5"/>
  <c r="P78" i="5"/>
  <c r="O78" i="5"/>
  <c r="M78" i="5"/>
  <c r="L78" i="5"/>
  <c r="K78" i="5"/>
  <c r="H78" i="5"/>
  <c r="G78" i="5"/>
  <c r="C78" i="5"/>
  <c r="U77" i="5"/>
  <c r="R77" i="5"/>
  <c r="P77" i="5"/>
  <c r="N77" i="5"/>
  <c r="L77" i="5"/>
  <c r="G77" i="5"/>
  <c r="C77" i="5"/>
  <c r="U76" i="5"/>
  <c r="R76" i="5"/>
  <c r="P76" i="5"/>
  <c r="N76" i="5"/>
  <c r="L76" i="5"/>
  <c r="G76" i="5"/>
  <c r="C76" i="5"/>
  <c r="U75" i="5"/>
  <c r="R75" i="5"/>
  <c r="P75" i="5"/>
  <c r="N75" i="5"/>
  <c r="L75" i="5"/>
  <c r="G75" i="5"/>
  <c r="C75" i="5"/>
  <c r="U74" i="5"/>
  <c r="R74" i="5"/>
  <c r="P74" i="5"/>
  <c r="N74" i="5"/>
  <c r="L74" i="5"/>
  <c r="G74" i="5"/>
  <c r="C74" i="5"/>
  <c r="U73" i="5"/>
  <c r="R73" i="5"/>
  <c r="P73" i="5"/>
  <c r="N73" i="5"/>
  <c r="L73" i="5"/>
  <c r="G73" i="5"/>
  <c r="C73" i="5"/>
  <c r="U72" i="5"/>
  <c r="R72" i="5"/>
  <c r="P72" i="5"/>
  <c r="N72" i="5"/>
  <c r="L72" i="5"/>
  <c r="G72" i="5"/>
  <c r="C72" i="5"/>
  <c r="U71" i="5"/>
  <c r="R71" i="5"/>
  <c r="P71" i="5"/>
  <c r="N71" i="5"/>
  <c r="L71" i="5"/>
  <c r="G71" i="5"/>
  <c r="C71" i="5"/>
  <c r="U70" i="5"/>
  <c r="R70" i="5"/>
  <c r="P70" i="5"/>
  <c r="N70" i="5"/>
  <c r="L70" i="5"/>
  <c r="G70" i="5"/>
  <c r="C70" i="5"/>
  <c r="U69" i="5"/>
  <c r="R69" i="5"/>
  <c r="P69" i="5"/>
  <c r="P68" i="5" s="1"/>
  <c r="N69" i="5"/>
  <c r="L69" i="5"/>
  <c r="L68" i="5" s="1"/>
  <c r="G69" i="5"/>
  <c r="S69" i="5" s="1"/>
  <c r="C69" i="5"/>
  <c r="U68" i="5"/>
  <c r="T68" i="5"/>
  <c r="Q68" i="5"/>
  <c r="O68" i="5"/>
  <c r="M68" i="5"/>
  <c r="K68" i="5"/>
  <c r="H68" i="5"/>
  <c r="G68" i="5"/>
  <c r="U67" i="5"/>
  <c r="R67" i="5"/>
  <c r="P67" i="5"/>
  <c r="N67" i="5"/>
  <c r="L67" i="5"/>
  <c r="G67" i="5"/>
  <c r="C67" i="5"/>
  <c r="U66" i="5"/>
  <c r="R66" i="5"/>
  <c r="P66" i="5"/>
  <c r="P59" i="5" s="1"/>
  <c r="N66" i="5"/>
  <c r="L66" i="5"/>
  <c r="G66" i="5"/>
  <c r="S66" i="5" s="1"/>
  <c r="C66" i="5"/>
  <c r="U65" i="5"/>
  <c r="R65" i="5"/>
  <c r="P65" i="5"/>
  <c r="N65" i="5"/>
  <c r="L65" i="5"/>
  <c r="G65" i="5"/>
  <c r="C65" i="5"/>
  <c r="U64" i="5"/>
  <c r="R64" i="5"/>
  <c r="P64" i="5"/>
  <c r="N64" i="5"/>
  <c r="L64" i="5"/>
  <c r="G64" i="5"/>
  <c r="C64" i="5"/>
  <c r="U63" i="5"/>
  <c r="R63" i="5"/>
  <c r="P63" i="5"/>
  <c r="N63" i="5"/>
  <c r="L63" i="5"/>
  <c r="G63" i="5"/>
  <c r="C63" i="5"/>
  <c r="U62" i="5"/>
  <c r="R62" i="5"/>
  <c r="P62" i="5"/>
  <c r="N62" i="5"/>
  <c r="L62" i="5"/>
  <c r="G62" i="5"/>
  <c r="C62" i="5"/>
  <c r="U61" i="5"/>
  <c r="R61" i="5"/>
  <c r="P61" i="5"/>
  <c r="N61" i="5"/>
  <c r="L61" i="5"/>
  <c r="G61" i="5"/>
  <c r="C61" i="5"/>
  <c r="U60" i="5"/>
  <c r="R60" i="5"/>
  <c r="R59" i="5" s="1"/>
  <c r="P60" i="5"/>
  <c r="N60" i="5"/>
  <c r="L60" i="5"/>
  <c r="G60" i="5"/>
  <c r="C60" i="5"/>
  <c r="T59" i="5"/>
  <c r="Q59" i="5"/>
  <c r="O59" i="5"/>
  <c r="M59" i="5"/>
  <c r="K59" i="5"/>
  <c r="H59" i="5"/>
  <c r="G59" i="5"/>
  <c r="U58" i="5"/>
  <c r="R58" i="5"/>
  <c r="P58" i="5"/>
  <c r="N58" i="5"/>
  <c r="L58" i="5"/>
  <c r="G58" i="5"/>
  <c r="C58" i="5"/>
  <c r="U57" i="5"/>
  <c r="R57" i="5"/>
  <c r="P57" i="5"/>
  <c r="N57" i="5"/>
  <c r="L57" i="5"/>
  <c r="G57" i="5"/>
  <c r="C57" i="5"/>
  <c r="U56" i="5"/>
  <c r="R56" i="5"/>
  <c r="P56" i="5"/>
  <c r="N56" i="5"/>
  <c r="L56" i="5"/>
  <c r="G56" i="5"/>
  <c r="C56" i="5"/>
  <c r="U55" i="5"/>
  <c r="R55" i="5"/>
  <c r="P55" i="5"/>
  <c r="N55" i="5"/>
  <c r="L55" i="5"/>
  <c r="G55" i="5"/>
  <c r="C55" i="5"/>
  <c r="U54" i="5"/>
  <c r="R54" i="5"/>
  <c r="P54" i="5"/>
  <c r="N54" i="5"/>
  <c r="L54" i="5"/>
  <c r="G54" i="5"/>
  <c r="C54" i="5"/>
  <c r="U53" i="5"/>
  <c r="R53" i="5"/>
  <c r="R52" i="5" s="1"/>
  <c r="P53" i="5"/>
  <c r="N53" i="5"/>
  <c r="N52" i="5" s="1"/>
  <c r="L53" i="5"/>
  <c r="G53" i="5"/>
  <c r="C53" i="5"/>
  <c r="U52" i="5"/>
  <c r="T52" i="5"/>
  <c r="Q52" i="5"/>
  <c r="P52" i="5"/>
  <c r="O52" i="5"/>
  <c r="M52" i="5"/>
  <c r="L52" i="5"/>
  <c r="K52" i="5"/>
  <c r="H52" i="5"/>
  <c r="G52" i="5"/>
  <c r="U51" i="5"/>
  <c r="R51" i="5"/>
  <c r="P51" i="5"/>
  <c r="N51" i="5"/>
  <c r="L51" i="5"/>
  <c r="G51" i="5"/>
  <c r="C51" i="5"/>
  <c r="U50" i="5"/>
  <c r="R50" i="5"/>
  <c r="P50" i="5"/>
  <c r="N50" i="5"/>
  <c r="L50" i="5"/>
  <c r="G50" i="5"/>
  <c r="C50" i="5"/>
  <c r="S50" i="5" s="1"/>
  <c r="U49" i="5"/>
  <c r="R49" i="5"/>
  <c r="P49" i="5"/>
  <c r="N49" i="5"/>
  <c r="L49" i="5"/>
  <c r="G49" i="5"/>
  <c r="C49" i="5"/>
  <c r="U48" i="5"/>
  <c r="R48" i="5"/>
  <c r="P48" i="5"/>
  <c r="N48" i="5"/>
  <c r="L48" i="5"/>
  <c r="G48" i="5"/>
  <c r="C48" i="5"/>
  <c r="S48" i="5" s="1"/>
  <c r="U47" i="5"/>
  <c r="R47" i="5"/>
  <c r="P47" i="5"/>
  <c r="N47" i="5"/>
  <c r="L47" i="5"/>
  <c r="G47" i="5"/>
  <c r="C47" i="5"/>
  <c r="S47" i="5" s="1"/>
  <c r="U46" i="5"/>
  <c r="R46" i="5"/>
  <c r="P46" i="5"/>
  <c r="N46" i="5"/>
  <c r="L46" i="5"/>
  <c r="G46" i="5"/>
  <c r="C46" i="5"/>
  <c r="S46" i="5" s="1"/>
  <c r="U45" i="5"/>
  <c r="R45" i="5"/>
  <c r="P45" i="5"/>
  <c r="N45" i="5"/>
  <c r="L45" i="5"/>
  <c r="G45" i="5"/>
  <c r="C45" i="5"/>
  <c r="U44" i="5"/>
  <c r="R44" i="5"/>
  <c r="P44" i="5"/>
  <c r="P43" i="5" s="1"/>
  <c r="N44" i="5"/>
  <c r="L44" i="5"/>
  <c r="G44" i="5"/>
  <c r="C44" i="5"/>
  <c r="T43" i="5"/>
  <c r="Q43" i="5"/>
  <c r="O43" i="5"/>
  <c r="M43" i="5"/>
  <c r="L43" i="5"/>
  <c r="K43" i="5"/>
  <c r="H43" i="5"/>
  <c r="U42" i="5"/>
  <c r="R42" i="5"/>
  <c r="P42" i="5"/>
  <c r="N42" i="5"/>
  <c r="L42" i="5"/>
  <c r="G42" i="5"/>
  <c r="C42" i="5"/>
  <c r="S42" i="5" s="1"/>
  <c r="U41" i="5"/>
  <c r="R41" i="5"/>
  <c r="R40" i="5" s="1"/>
  <c r="P41" i="5"/>
  <c r="N41" i="5"/>
  <c r="L41" i="5"/>
  <c r="G41" i="5"/>
  <c r="G40" i="5" s="1"/>
  <c r="C41" i="5"/>
  <c r="T40" i="5"/>
  <c r="Q40" i="5"/>
  <c r="P40" i="5"/>
  <c r="O40" i="5"/>
  <c r="N40" i="5"/>
  <c r="M40" i="5"/>
  <c r="K40" i="5"/>
  <c r="H40" i="5"/>
  <c r="C40" i="5"/>
  <c r="U39" i="5"/>
  <c r="R39" i="5"/>
  <c r="P39" i="5"/>
  <c r="N39" i="5"/>
  <c r="L39" i="5"/>
  <c r="G39" i="5"/>
  <c r="C39" i="5"/>
  <c r="U38" i="5"/>
  <c r="R38" i="5"/>
  <c r="P38" i="5"/>
  <c r="N38" i="5"/>
  <c r="L38" i="5"/>
  <c r="G38" i="5"/>
  <c r="C38" i="5"/>
  <c r="S38" i="5" s="1"/>
  <c r="U37" i="5"/>
  <c r="R37" i="5"/>
  <c r="P37" i="5"/>
  <c r="N37" i="5"/>
  <c r="L37" i="5"/>
  <c r="G37" i="5"/>
  <c r="C37" i="5"/>
  <c r="S37" i="5" s="1"/>
  <c r="U36" i="5"/>
  <c r="R36" i="5"/>
  <c r="P36" i="5"/>
  <c r="N36" i="5"/>
  <c r="L36" i="5"/>
  <c r="G36" i="5"/>
  <c r="C36" i="5"/>
  <c r="S36" i="5" s="1"/>
  <c r="U35" i="5"/>
  <c r="R35" i="5"/>
  <c r="P35" i="5"/>
  <c r="N35" i="5"/>
  <c r="L35" i="5"/>
  <c r="G35" i="5"/>
  <c r="C35" i="5"/>
  <c r="U34" i="5"/>
  <c r="R34" i="5"/>
  <c r="P34" i="5"/>
  <c r="N34" i="5"/>
  <c r="L34" i="5"/>
  <c r="G34" i="5"/>
  <c r="C34" i="5"/>
  <c r="S34" i="5" s="1"/>
  <c r="U33" i="5"/>
  <c r="R33" i="5"/>
  <c r="P33" i="5"/>
  <c r="N33" i="5"/>
  <c r="L33" i="5"/>
  <c r="G33" i="5"/>
  <c r="C33" i="5"/>
  <c r="S33" i="5" s="1"/>
  <c r="U32" i="5"/>
  <c r="R32" i="5"/>
  <c r="P32" i="5"/>
  <c r="N32" i="5"/>
  <c r="L32" i="5"/>
  <c r="G32" i="5"/>
  <c r="C32" i="5"/>
  <c r="S32" i="5" s="1"/>
  <c r="U31" i="5"/>
  <c r="R31" i="5"/>
  <c r="P31" i="5"/>
  <c r="N31" i="5"/>
  <c r="L31" i="5"/>
  <c r="G31" i="5"/>
  <c r="C31" i="5"/>
  <c r="U30" i="5"/>
  <c r="R30" i="5"/>
  <c r="P30" i="5"/>
  <c r="N30" i="5"/>
  <c r="L30" i="5"/>
  <c r="G30" i="5"/>
  <c r="C30" i="5"/>
  <c r="S30" i="5" s="1"/>
  <c r="U29" i="5"/>
  <c r="R29" i="5"/>
  <c r="P29" i="5"/>
  <c r="N29" i="5"/>
  <c r="N26" i="5" s="1"/>
  <c r="L29" i="5"/>
  <c r="G29" i="5"/>
  <c r="C29" i="5"/>
  <c r="S29" i="5" s="1"/>
  <c r="U28" i="5"/>
  <c r="R28" i="5"/>
  <c r="P28" i="5"/>
  <c r="N28" i="5"/>
  <c r="L28" i="5"/>
  <c r="G28" i="5"/>
  <c r="C28" i="5"/>
  <c r="S28" i="5" s="1"/>
  <c r="U27" i="5"/>
  <c r="R27" i="5"/>
  <c r="R26" i="5" s="1"/>
  <c r="P27" i="5"/>
  <c r="N27" i="5"/>
  <c r="L27" i="5"/>
  <c r="G27" i="5"/>
  <c r="G26" i="5" s="1"/>
  <c r="C27" i="5"/>
  <c r="T26" i="5"/>
  <c r="Q26" i="5"/>
  <c r="O26" i="5"/>
  <c r="M26" i="5"/>
  <c r="K26" i="5"/>
  <c r="H26" i="5"/>
  <c r="U25" i="5"/>
  <c r="S25" i="5"/>
  <c r="R25" i="5"/>
  <c r="P25" i="5"/>
  <c r="N25" i="5"/>
  <c r="L25" i="5"/>
  <c r="G25" i="5"/>
  <c r="C25" i="5"/>
  <c r="U24" i="5"/>
  <c r="R24" i="5"/>
  <c r="R23" i="5" s="1"/>
  <c r="P24" i="5"/>
  <c r="N24" i="5"/>
  <c r="N23" i="5" s="1"/>
  <c r="L24" i="5"/>
  <c r="L23" i="5" s="1"/>
  <c r="G24" i="5"/>
  <c r="G23" i="5" s="1"/>
  <c r="C24" i="5"/>
  <c r="U23" i="5"/>
  <c r="T23" i="5"/>
  <c r="Q23" i="5"/>
  <c r="P23" i="5"/>
  <c r="O23" i="5"/>
  <c r="M23" i="5"/>
  <c r="K23" i="5"/>
  <c r="H23" i="5"/>
  <c r="C23" i="5"/>
  <c r="U22" i="5"/>
  <c r="R22" i="5"/>
  <c r="P22" i="5"/>
  <c r="N22" i="5"/>
  <c r="L22" i="5"/>
  <c r="G22" i="5"/>
  <c r="C22" i="5"/>
  <c r="U21" i="5"/>
  <c r="R21" i="5"/>
  <c r="P21" i="5"/>
  <c r="N21" i="5"/>
  <c r="N20" i="5" s="1"/>
  <c r="L21" i="5"/>
  <c r="L20" i="5" s="1"/>
  <c r="G21" i="5"/>
  <c r="C21" i="5"/>
  <c r="U20" i="5"/>
  <c r="T20" i="5"/>
  <c r="Q20" i="5"/>
  <c r="P20" i="5"/>
  <c r="O20" i="5"/>
  <c r="M20" i="5"/>
  <c r="K20" i="5"/>
  <c r="H20" i="5"/>
  <c r="C20" i="5"/>
  <c r="U19" i="5"/>
  <c r="R19" i="5"/>
  <c r="R18" i="5" s="1"/>
  <c r="P19" i="5"/>
  <c r="N19" i="5"/>
  <c r="N18" i="5" s="1"/>
  <c r="L19" i="5"/>
  <c r="L18" i="5" s="1"/>
  <c r="G19" i="5"/>
  <c r="G18" i="5" s="1"/>
  <c r="C19" i="5"/>
  <c r="U18" i="5"/>
  <c r="T18" i="5"/>
  <c r="Q18" i="5"/>
  <c r="P18" i="5"/>
  <c r="O18" i="5"/>
  <c r="M18" i="5"/>
  <c r="K18" i="5"/>
  <c r="H18" i="5"/>
  <c r="C18" i="5"/>
  <c r="U17" i="5"/>
  <c r="R17" i="5"/>
  <c r="P17" i="5"/>
  <c r="N17" i="5"/>
  <c r="L17" i="5"/>
  <c r="G17" i="5"/>
  <c r="C17" i="5"/>
  <c r="U16" i="5"/>
  <c r="R16" i="5"/>
  <c r="P16" i="5"/>
  <c r="N16" i="5"/>
  <c r="L16" i="5"/>
  <c r="G16" i="5"/>
  <c r="S16" i="5" s="1"/>
  <c r="C16" i="5"/>
  <c r="I15" i="5"/>
  <c r="U14" i="5"/>
  <c r="S14" i="5"/>
  <c r="R14" i="5"/>
  <c r="P14" i="5"/>
  <c r="P12" i="5" s="1"/>
  <c r="N14" i="5"/>
  <c r="L14" i="5"/>
  <c r="L12" i="5" s="1"/>
  <c r="G14" i="5"/>
  <c r="C14" i="5"/>
  <c r="U13" i="5"/>
  <c r="R13" i="5"/>
  <c r="R12" i="5" s="1"/>
  <c r="P13" i="5"/>
  <c r="N13" i="5"/>
  <c r="L13" i="5"/>
  <c r="G13" i="5"/>
  <c r="G12" i="5" s="1"/>
  <c r="C13" i="5"/>
  <c r="U12" i="5"/>
  <c r="T12" i="5"/>
  <c r="Q12" i="5"/>
  <c r="O12" i="5"/>
  <c r="M12" i="5"/>
  <c r="K12" i="5"/>
  <c r="H12" i="5"/>
  <c r="C12" i="5"/>
  <c r="U11" i="5"/>
  <c r="R11" i="5"/>
  <c r="P11" i="5"/>
  <c r="N11" i="5"/>
  <c r="N6" i="5" s="1"/>
  <c r="L11" i="5"/>
  <c r="G11" i="5"/>
  <c r="C11" i="5"/>
  <c r="F11" i="5" s="1"/>
  <c r="U10" i="5"/>
  <c r="R10" i="5"/>
  <c r="P10" i="5"/>
  <c r="N10" i="5"/>
  <c r="L10" i="5"/>
  <c r="G10" i="5"/>
  <c r="C10" i="5"/>
  <c r="S10" i="5" s="1"/>
  <c r="U9" i="5"/>
  <c r="U6" i="5" s="1"/>
  <c r="R9" i="5"/>
  <c r="P9" i="5"/>
  <c r="N9" i="5"/>
  <c r="L9" i="5"/>
  <c r="G9" i="5"/>
  <c r="C9" i="5"/>
  <c r="U8" i="5"/>
  <c r="R8" i="5"/>
  <c r="P8" i="5"/>
  <c r="N8" i="5"/>
  <c r="L8" i="5"/>
  <c r="G8" i="5"/>
  <c r="C8" i="5"/>
  <c r="S8" i="5" s="1"/>
  <c r="U7" i="5"/>
  <c r="R7" i="5"/>
  <c r="P7" i="5"/>
  <c r="P6" i="5" s="1"/>
  <c r="N7" i="5"/>
  <c r="L7" i="5"/>
  <c r="G7" i="5"/>
  <c r="C7" i="5"/>
  <c r="T6" i="5"/>
  <c r="Q6" i="5"/>
  <c r="O6" i="5"/>
  <c r="O137" i="5" s="1"/>
  <c r="M6" i="5"/>
  <c r="K6" i="5"/>
  <c r="H6" i="5"/>
  <c r="G6" i="5"/>
  <c r="Y3" i="5"/>
  <c r="F69" i="5" s="1"/>
  <c r="S3" i="5"/>
  <c r="J3" i="5"/>
  <c r="G3" i="5"/>
  <c r="F3" i="5"/>
  <c r="C3" i="5"/>
  <c r="U136" i="4"/>
  <c r="U134" i="4" s="1"/>
  <c r="R136" i="4"/>
  <c r="R134" i="4" s="1"/>
  <c r="P136" i="4"/>
  <c r="N136" i="4"/>
  <c r="L136" i="4"/>
  <c r="L134" i="4" s="1"/>
  <c r="G136" i="4"/>
  <c r="C136" i="4"/>
  <c r="U135" i="4"/>
  <c r="R135" i="4"/>
  <c r="P135" i="4"/>
  <c r="P134" i="4" s="1"/>
  <c r="N135" i="4"/>
  <c r="L135" i="4"/>
  <c r="G135" i="4"/>
  <c r="C135" i="4"/>
  <c r="T134" i="4"/>
  <c r="Q134" i="4"/>
  <c r="O134" i="4"/>
  <c r="N134" i="4"/>
  <c r="M134" i="4"/>
  <c r="K134" i="4"/>
  <c r="H134" i="4"/>
  <c r="G134" i="4"/>
  <c r="U133" i="4"/>
  <c r="R133" i="4"/>
  <c r="P133" i="4"/>
  <c r="N133" i="4"/>
  <c r="L133" i="4"/>
  <c r="G133" i="4"/>
  <c r="C133" i="4"/>
  <c r="S133" i="4" s="1"/>
  <c r="U132" i="4"/>
  <c r="R132" i="4"/>
  <c r="P132" i="4"/>
  <c r="N132" i="4"/>
  <c r="L132" i="4"/>
  <c r="G132" i="4"/>
  <c r="C132" i="4"/>
  <c r="S132" i="4" s="1"/>
  <c r="U131" i="4"/>
  <c r="R131" i="4"/>
  <c r="P131" i="4"/>
  <c r="N131" i="4"/>
  <c r="L131" i="4"/>
  <c r="G131" i="4"/>
  <c r="C131" i="4"/>
  <c r="S131" i="4" s="1"/>
  <c r="U130" i="4"/>
  <c r="R130" i="4"/>
  <c r="R129" i="4" s="1"/>
  <c r="P130" i="4"/>
  <c r="N130" i="4"/>
  <c r="L130" i="4"/>
  <c r="G130" i="4"/>
  <c r="G129" i="4" s="1"/>
  <c r="C130" i="4"/>
  <c r="T129" i="4"/>
  <c r="Q129" i="4"/>
  <c r="O129" i="4"/>
  <c r="N129" i="4"/>
  <c r="M129" i="4"/>
  <c r="K129" i="4"/>
  <c r="H129" i="4"/>
  <c r="U128" i="4"/>
  <c r="R128" i="4"/>
  <c r="P128" i="4"/>
  <c r="N128" i="4"/>
  <c r="L128" i="4"/>
  <c r="G128" i="4"/>
  <c r="C128" i="4"/>
  <c r="U127" i="4"/>
  <c r="R127" i="4"/>
  <c r="R124" i="4" s="1"/>
  <c r="P127" i="4"/>
  <c r="P124" i="4" s="1"/>
  <c r="N127" i="4"/>
  <c r="L127" i="4"/>
  <c r="G127" i="4"/>
  <c r="G124" i="4" s="1"/>
  <c r="C127" i="4"/>
  <c r="U126" i="4"/>
  <c r="R126" i="4"/>
  <c r="P126" i="4"/>
  <c r="N126" i="4"/>
  <c r="L126" i="4"/>
  <c r="G126" i="4"/>
  <c r="C126" i="4"/>
  <c r="S126" i="4" s="1"/>
  <c r="U125" i="4"/>
  <c r="U124" i="4" s="1"/>
  <c r="R125" i="4"/>
  <c r="P125" i="4"/>
  <c r="N125" i="4"/>
  <c r="N124" i="4" s="1"/>
  <c r="L125" i="4"/>
  <c r="L124" i="4" s="1"/>
  <c r="G125" i="4"/>
  <c r="C125" i="4"/>
  <c r="S125" i="4" s="1"/>
  <c r="T124" i="4"/>
  <c r="Q124" i="4"/>
  <c r="O124" i="4"/>
  <c r="M124" i="4"/>
  <c r="K124" i="4"/>
  <c r="H124" i="4"/>
  <c r="U123" i="4"/>
  <c r="R123" i="4"/>
  <c r="P123" i="4"/>
  <c r="N123" i="4"/>
  <c r="L123" i="4"/>
  <c r="G123" i="4"/>
  <c r="C123" i="4"/>
  <c r="S123" i="4" s="1"/>
  <c r="U122" i="4"/>
  <c r="R122" i="4"/>
  <c r="P122" i="4"/>
  <c r="N122" i="4"/>
  <c r="L122" i="4"/>
  <c r="G122" i="4"/>
  <c r="C122" i="4"/>
  <c r="U121" i="4"/>
  <c r="R121" i="4"/>
  <c r="R118" i="4" s="1"/>
  <c r="P121" i="4"/>
  <c r="P118" i="4" s="1"/>
  <c r="N121" i="4"/>
  <c r="L121" i="4"/>
  <c r="G121" i="4"/>
  <c r="G118" i="4" s="1"/>
  <c r="C121" i="4"/>
  <c r="U120" i="4"/>
  <c r="R120" i="4"/>
  <c r="P120" i="4"/>
  <c r="N120" i="4"/>
  <c r="L120" i="4"/>
  <c r="G120" i="4"/>
  <c r="C120" i="4"/>
  <c r="S120" i="4" s="1"/>
  <c r="U119" i="4"/>
  <c r="U118" i="4" s="1"/>
  <c r="R119" i="4"/>
  <c r="P119" i="4"/>
  <c r="N119" i="4"/>
  <c r="L119" i="4"/>
  <c r="L118" i="4" s="1"/>
  <c r="G119" i="4"/>
  <c r="C119" i="4"/>
  <c r="T118" i="4"/>
  <c r="Q118" i="4"/>
  <c r="O118" i="4"/>
  <c r="M118" i="4"/>
  <c r="K118" i="4"/>
  <c r="H118" i="4"/>
  <c r="U117" i="4"/>
  <c r="R117" i="4"/>
  <c r="P117" i="4"/>
  <c r="N117" i="4"/>
  <c r="L117" i="4"/>
  <c r="G117" i="4"/>
  <c r="C117" i="4"/>
  <c r="S117" i="4" s="1"/>
  <c r="U116" i="4"/>
  <c r="R116" i="4"/>
  <c r="P116" i="4"/>
  <c r="N116" i="4"/>
  <c r="L116" i="4"/>
  <c r="G116" i="4"/>
  <c r="C116" i="4"/>
  <c r="U115" i="4"/>
  <c r="R115" i="4"/>
  <c r="P115" i="4"/>
  <c r="N115" i="4"/>
  <c r="L115" i="4"/>
  <c r="G115" i="4"/>
  <c r="C115" i="4"/>
  <c r="S115" i="4" s="1"/>
  <c r="U114" i="4"/>
  <c r="R114" i="4"/>
  <c r="P114" i="4"/>
  <c r="N114" i="4"/>
  <c r="L114" i="4"/>
  <c r="G114" i="4"/>
  <c r="C114" i="4"/>
  <c r="S114" i="4" s="1"/>
  <c r="U113" i="4"/>
  <c r="R113" i="4"/>
  <c r="P113" i="4"/>
  <c r="N113" i="4"/>
  <c r="L113" i="4"/>
  <c r="G113" i="4"/>
  <c r="C113" i="4"/>
  <c r="S113" i="4" s="1"/>
  <c r="U112" i="4"/>
  <c r="R112" i="4"/>
  <c r="P112" i="4"/>
  <c r="N112" i="4"/>
  <c r="L112" i="4"/>
  <c r="G112" i="4"/>
  <c r="C112" i="4"/>
  <c r="U111" i="4"/>
  <c r="R111" i="4"/>
  <c r="P111" i="4"/>
  <c r="N111" i="4"/>
  <c r="L111" i="4"/>
  <c r="G111" i="4"/>
  <c r="C111" i="4"/>
  <c r="S111" i="4" s="1"/>
  <c r="U110" i="4"/>
  <c r="R110" i="4"/>
  <c r="P110" i="4"/>
  <c r="N110" i="4"/>
  <c r="N107" i="4" s="1"/>
  <c r="L110" i="4"/>
  <c r="G110" i="4"/>
  <c r="C110" i="4"/>
  <c r="S110" i="4" s="1"/>
  <c r="U109" i="4"/>
  <c r="R109" i="4"/>
  <c r="P109" i="4"/>
  <c r="N109" i="4"/>
  <c r="L109" i="4"/>
  <c r="G109" i="4"/>
  <c r="C109" i="4"/>
  <c r="S109" i="4" s="1"/>
  <c r="U108" i="4"/>
  <c r="R108" i="4"/>
  <c r="R107" i="4" s="1"/>
  <c r="P108" i="4"/>
  <c r="N108" i="4"/>
  <c r="L108" i="4"/>
  <c r="G108" i="4"/>
  <c r="G107" i="4" s="1"/>
  <c r="C108" i="4"/>
  <c r="T107" i="4"/>
  <c r="Q107" i="4"/>
  <c r="O107" i="4"/>
  <c r="M107" i="4"/>
  <c r="K107" i="4"/>
  <c r="H107" i="4"/>
  <c r="U106" i="4"/>
  <c r="R106" i="4"/>
  <c r="P106" i="4"/>
  <c r="N106" i="4"/>
  <c r="L106" i="4"/>
  <c r="G106" i="4"/>
  <c r="G103" i="4" s="1"/>
  <c r="C106" i="4"/>
  <c r="U105" i="4"/>
  <c r="R105" i="4"/>
  <c r="P105" i="4"/>
  <c r="P103" i="4" s="1"/>
  <c r="N105" i="4"/>
  <c r="L105" i="4"/>
  <c r="G105" i="4"/>
  <c r="C105" i="4"/>
  <c r="S105" i="4" s="1"/>
  <c r="U104" i="4"/>
  <c r="R104" i="4"/>
  <c r="P104" i="4"/>
  <c r="N104" i="4"/>
  <c r="N103" i="4" s="1"/>
  <c r="L104" i="4"/>
  <c r="G104" i="4"/>
  <c r="C104" i="4"/>
  <c r="S104" i="4" s="1"/>
  <c r="U103" i="4"/>
  <c r="T103" i="4"/>
  <c r="Q103" i="4"/>
  <c r="O103" i="4"/>
  <c r="M103" i="4"/>
  <c r="L103" i="4"/>
  <c r="K103" i="4"/>
  <c r="H103" i="4"/>
  <c r="C103" i="4"/>
  <c r="U102" i="4"/>
  <c r="R102" i="4"/>
  <c r="P102" i="4"/>
  <c r="N102" i="4"/>
  <c r="L102" i="4"/>
  <c r="G102" i="4"/>
  <c r="C102" i="4"/>
  <c r="S102" i="4" s="1"/>
  <c r="U101" i="4"/>
  <c r="R101" i="4"/>
  <c r="P101" i="4"/>
  <c r="N101" i="4"/>
  <c r="L101" i="4"/>
  <c r="G101" i="4"/>
  <c r="C101" i="4"/>
  <c r="S101" i="4" s="1"/>
  <c r="U100" i="4"/>
  <c r="R100" i="4"/>
  <c r="P100" i="4"/>
  <c r="N100" i="4"/>
  <c r="L100" i="4"/>
  <c r="G100" i="4"/>
  <c r="C100" i="4"/>
  <c r="U99" i="4"/>
  <c r="R99" i="4"/>
  <c r="P99" i="4"/>
  <c r="N99" i="4"/>
  <c r="L99" i="4"/>
  <c r="G99" i="4"/>
  <c r="C99" i="4"/>
  <c r="S99" i="4" s="1"/>
  <c r="U98" i="4"/>
  <c r="R98" i="4"/>
  <c r="P98" i="4"/>
  <c r="N98" i="4"/>
  <c r="L98" i="4"/>
  <c r="G98" i="4"/>
  <c r="C98" i="4"/>
  <c r="S98" i="4" s="1"/>
  <c r="U97" i="4"/>
  <c r="R97" i="4"/>
  <c r="P97" i="4"/>
  <c r="N97" i="4"/>
  <c r="L97" i="4"/>
  <c r="G97" i="4"/>
  <c r="C97" i="4"/>
  <c r="S97" i="4" s="1"/>
  <c r="U96" i="4"/>
  <c r="R96" i="4"/>
  <c r="P96" i="4"/>
  <c r="N96" i="4"/>
  <c r="L96" i="4"/>
  <c r="G96" i="4"/>
  <c r="C96" i="4"/>
  <c r="U95" i="4"/>
  <c r="R95" i="4"/>
  <c r="P95" i="4"/>
  <c r="N95" i="4"/>
  <c r="L95" i="4"/>
  <c r="G95" i="4"/>
  <c r="C95" i="4"/>
  <c r="S95" i="4" s="1"/>
  <c r="U94" i="4"/>
  <c r="R94" i="4"/>
  <c r="P94" i="4"/>
  <c r="N94" i="4"/>
  <c r="L94" i="4"/>
  <c r="G94" i="4"/>
  <c r="C94" i="4"/>
  <c r="S94" i="4" s="1"/>
  <c r="U93" i="4"/>
  <c r="R93" i="4"/>
  <c r="P93" i="4"/>
  <c r="N93" i="4"/>
  <c r="L93" i="4"/>
  <c r="G93" i="4"/>
  <c r="C93" i="4"/>
  <c r="U92" i="4"/>
  <c r="R92" i="4"/>
  <c r="P92" i="4"/>
  <c r="N92" i="4"/>
  <c r="L92" i="4"/>
  <c r="G92" i="4"/>
  <c r="C92" i="4"/>
  <c r="U91" i="4"/>
  <c r="R91" i="4"/>
  <c r="P91" i="4"/>
  <c r="N91" i="4"/>
  <c r="L91" i="4"/>
  <c r="G91" i="4"/>
  <c r="C91" i="4"/>
  <c r="S91" i="4" s="1"/>
  <c r="U90" i="4"/>
  <c r="R90" i="4"/>
  <c r="P90" i="4"/>
  <c r="N90" i="4"/>
  <c r="L90" i="4"/>
  <c r="G90" i="4"/>
  <c r="C90" i="4"/>
  <c r="S90" i="4" s="1"/>
  <c r="U89" i="4"/>
  <c r="R89" i="4"/>
  <c r="P89" i="4"/>
  <c r="N89" i="4"/>
  <c r="L89" i="4"/>
  <c r="G89" i="4"/>
  <c r="C89" i="4"/>
  <c r="S89" i="4" s="1"/>
  <c r="U88" i="4"/>
  <c r="R88" i="4"/>
  <c r="P88" i="4"/>
  <c r="N88" i="4"/>
  <c r="L88" i="4"/>
  <c r="G88" i="4"/>
  <c r="C88" i="4"/>
  <c r="U87" i="4"/>
  <c r="R87" i="4"/>
  <c r="P87" i="4"/>
  <c r="N87" i="4"/>
  <c r="L87" i="4"/>
  <c r="G87" i="4"/>
  <c r="C87" i="4"/>
  <c r="S87" i="4" s="1"/>
  <c r="U86" i="4"/>
  <c r="R86" i="4"/>
  <c r="P86" i="4"/>
  <c r="N86" i="4"/>
  <c r="L86" i="4"/>
  <c r="G86" i="4"/>
  <c r="C86" i="4"/>
  <c r="S86" i="4" s="1"/>
  <c r="U85" i="4"/>
  <c r="U80" i="4" s="1"/>
  <c r="R85" i="4"/>
  <c r="P85" i="4"/>
  <c r="N85" i="4"/>
  <c r="L85" i="4"/>
  <c r="G85" i="4"/>
  <c r="C85" i="4"/>
  <c r="S85" i="4" s="1"/>
  <c r="U84" i="4"/>
  <c r="R84" i="4"/>
  <c r="P84" i="4"/>
  <c r="N84" i="4"/>
  <c r="L84" i="4"/>
  <c r="G84" i="4"/>
  <c r="C84" i="4"/>
  <c r="U83" i="4"/>
  <c r="R83" i="4"/>
  <c r="P83" i="4"/>
  <c r="P80" i="4" s="1"/>
  <c r="N83" i="4"/>
  <c r="L83" i="4"/>
  <c r="H83" i="4"/>
  <c r="H80" i="4" s="1"/>
  <c r="G83" i="4"/>
  <c r="S83" i="4" s="1"/>
  <c r="C83" i="4"/>
  <c r="E83" i="4" s="1"/>
  <c r="U82" i="4"/>
  <c r="R82" i="4"/>
  <c r="P82" i="4"/>
  <c r="N82" i="4"/>
  <c r="L82" i="4"/>
  <c r="G82" i="4"/>
  <c r="C82" i="4"/>
  <c r="E82" i="4" s="1"/>
  <c r="U81" i="4"/>
  <c r="R81" i="4"/>
  <c r="P81" i="4"/>
  <c r="N81" i="4"/>
  <c r="L81" i="4"/>
  <c r="G81" i="4"/>
  <c r="C81" i="4"/>
  <c r="E81" i="4" s="1"/>
  <c r="T80" i="4"/>
  <c r="Q80" i="4"/>
  <c r="O80" i="4"/>
  <c r="M80" i="4"/>
  <c r="K80" i="4"/>
  <c r="U79" i="4"/>
  <c r="R79" i="4"/>
  <c r="R78" i="4" s="1"/>
  <c r="P79" i="4"/>
  <c r="N79" i="4"/>
  <c r="N78" i="4" s="1"/>
  <c r="L79" i="4"/>
  <c r="L78" i="4" s="1"/>
  <c r="G79" i="4"/>
  <c r="C79" i="4"/>
  <c r="E79" i="4" s="1"/>
  <c r="E78" i="4" s="1"/>
  <c r="U78" i="4"/>
  <c r="T78" i="4"/>
  <c r="Q78" i="4"/>
  <c r="P78" i="4"/>
  <c r="O78" i="4"/>
  <c r="M78" i="4"/>
  <c r="K78" i="4"/>
  <c r="H78" i="4"/>
  <c r="G78" i="4"/>
  <c r="C78" i="4"/>
  <c r="U77" i="4"/>
  <c r="R77" i="4"/>
  <c r="P77" i="4"/>
  <c r="N77" i="4"/>
  <c r="L77" i="4"/>
  <c r="G77" i="4"/>
  <c r="C77" i="4"/>
  <c r="E77" i="4" s="1"/>
  <c r="U76" i="4"/>
  <c r="R76" i="4"/>
  <c r="P76" i="4"/>
  <c r="N76" i="4"/>
  <c r="L76" i="4"/>
  <c r="G76" i="4"/>
  <c r="C76" i="4"/>
  <c r="E76" i="4" s="1"/>
  <c r="U75" i="4"/>
  <c r="R75" i="4"/>
  <c r="P75" i="4"/>
  <c r="N75" i="4"/>
  <c r="L75" i="4"/>
  <c r="G75" i="4"/>
  <c r="C75" i="4"/>
  <c r="E75" i="4" s="1"/>
  <c r="U74" i="4"/>
  <c r="R74" i="4"/>
  <c r="P74" i="4"/>
  <c r="N74" i="4"/>
  <c r="L74" i="4"/>
  <c r="G74" i="4"/>
  <c r="C74" i="4"/>
  <c r="E74" i="4" s="1"/>
  <c r="U73" i="4"/>
  <c r="R73" i="4"/>
  <c r="P73" i="4"/>
  <c r="N73" i="4"/>
  <c r="L73" i="4"/>
  <c r="G73" i="4"/>
  <c r="C73" i="4"/>
  <c r="E73" i="4" s="1"/>
  <c r="U72" i="4"/>
  <c r="R72" i="4"/>
  <c r="P72" i="4"/>
  <c r="N72" i="4"/>
  <c r="L72" i="4"/>
  <c r="G72" i="4"/>
  <c r="C72" i="4"/>
  <c r="E72" i="4" s="1"/>
  <c r="U71" i="4"/>
  <c r="R71" i="4"/>
  <c r="P71" i="4"/>
  <c r="N71" i="4"/>
  <c r="L71" i="4"/>
  <c r="G71" i="4"/>
  <c r="C71" i="4"/>
  <c r="E71" i="4" s="1"/>
  <c r="U70" i="4"/>
  <c r="U68" i="4" s="1"/>
  <c r="R70" i="4"/>
  <c r="P70" i="4"/>
  <c r="N70" i="4"/>
  <c r="L70" i="4"/>
  <c r="G70" i="4"/>
  <c r="C70" i="4"/>
  <c r="U69" i="4"/>
  <c r="R69" i="4"/>
  <c r="P69" i="4"/>
  <c r="P68" i="4" s="1"/>
  <c r="N69" i="4"/>
  <c r="L69" i="4"/>
  <c r="L68" i="4" s="1"/>
  <c r="G69" i="4"/>
  <c r="C69" i="4"/>
  <c r="T68" i="4"/>
  <c r="Q68" i="4"/>
  <c r="O68" i="4"/>
  <c r="M68" i="4"/>
  <c r="K68" i="4"/>
  <c r="H68" i="4"/>
  <c r="U67" i="4"/>
  <c r="U59" i="4" s="1"/>
  <c r="R67" i="4"/>
  <c r="P67" i="4"/>
  <c r="N67" i="4"/>
  <c r="L67" i="4"/>
  <c r="G67" i="4"/>
  <c r="C67" i="4"/>
  <c r="U66" i="4"/>
  <c r="R66" i="4"/>
  <c r="P66" i="4"/>
  <c r="N66" i="4"/>
  <c r="L66" i="4"/>
  <c r="L59" i="4" s="1"/>
  <c r="G66" i="4"/>
  <c r="S66" i="4" s="1"/>
  <c r="C66" i="4"/>
  <c r="U65" i="4"/>
  <c r="R65" i="4"/>
  <c r="P65" i="4"/>
  <c r="N65" i="4"/>
  <c r="L65" i="4"/>
  <c r="G65" i="4"/>
  <c r="E65" i="4"/>
  <c r="C65" i="4"/>
  <c r="U64" i="4"/>
  <c r="R64" i="4"/>
  <c r="P64" i="4"/>
  <c r="N64" i="4"/>
  <c r="L64" i="4"/>
  <c r="G64" i="4"/>
  <c r="E64" i="4"/>
  <c r="C64" i="4"/>
  <c r="U63" i="4"/>
  <c r="R63" i="4"/>
  <c r="P63" i="4"/>
  <c r="N63" i="4"/>
  <c r="L63" i="4"/>
  <c r="G63" i="4"/>
  <c r="E63" i="4"/>
  <c r="C63" i="4"/>
  <c r="U62" i="4"/>
  <c r="R62" i="4"/>
  <c r="P62" i="4"/>
  <c r="N62" i="4"/>
  <c r="L62" i="4"/>
  <c r="G62" i="4"/>
  <c r="E62" i="4"/>
  <c r="C62" i="4"/>
  <c r="U61" i="4"/>
  <c r="R61" i="4"/>
  <c r="P61" i="4"/>
  <c r="N61" i="4"/>
  <c r="L61" i="4"/>
  <c r="G61" i="4"/>
  <c r="E61" i="4"/>
  <c r="C61" i="4"/>
  <c r="U60" i="4"/>
  <c r="R60" i="4"/>
  <c r="P60" i="4"/>
  <c r="N60" i="4"/>
  <c r="N59" i="4" s="1"/>
  <c r="L60" i="4"/>
  <c r="G60" i="4"/>
  <c r="E60" i="4"/>
  <c r="E59" i="4" s="1"/>
  <c r="C60" i="4"/>
  <c r="T59" i="4"/>
  <c r="Q59" i="4"/>
  <c r="O59" i="4"/>
  <c r="M59" i="4"/>
  <c r="K59" i="4"/>
  <c r="H59" i="4"/>
  <c r="U58" i="4"/>
  <c r="R58" i="4"/>
  <c r="P58" i="4"/>
  <c r="N58" i="4"/>
  <c r="L58" i="4"/>
  <c r="G58" i="4"/>
  <c r="C58" i="4"/>
  <c r="E58" i="4" s="1"/>
  <c r="U57" i="4"/>
  <c r="R57" i="4"/>
  <c r="P57" i="4"/>
  <c r="N57" i="4"/>
  <c r="L57" i="4"/>
  <c r="G57" i="4"/>
  <c r="C57" i="4"/>
  <c r="E57" i="4" s="1"/>
  <c r="U56" i="4"/>
  <c r="R56" i="4"/>
  <c r="P56" i="4"/>
  <c r="N56" i="4"/>
  <c r="L56" i="4"/>
  <c r="G56" i="4"/>
  <c r="E56" i="4"/>
  <c r="C56" i="4"/>
  <c r="U55" i="4"/>
  <c r="R55" i="4"/>
  <c r="P55" i="4"/>
  <c r="N55" i="4"/>
  <c r="L55" i="4"/>
  <c r="G55" i="4"/>
  <c r="C55" i="4"/>
  <c r="E55" i="4" s="1"/>
  <c r="U54" i="4"/>
  <c r="R54" i="4"/>
  <c r="P54" i="4"/>
  <c r="N54" i="4"/>
  <c r="L54" i="4"/>
  <c r="G54" i="4"/>
  <c r="C54" i="4"/>
  <c r="E54" i="4" s="1"/>
  <c r="U53" i="4"/>
  <c r="R53" i="4"/>
  <c r="P53" i="4"/>
  <c r="N53" i="4"/>
  <c r="N52" i="4" s="1"/>
  <c r="L53" i="4"/>
  <c r="L52" i="4" s="1"/>
  <c r="G53" i="4"/>
  <c r="G52" i="4" s="1"/>
  <c r="C53" i="4"/>
  <c r="E53" i="4" s="1"/>
  <c r="E52" i="4" s="1"/>
  <c r="U52" i="4"/>
  <c r="T52" i="4"/>
  <c r="Q52" i="4"/>
  <c r="P52" i="4"/>
  <c r="O52" i="4"/>
  <c r="M52" i="4"/>
  <c r="K52" i="4"/>
  <c r="H52" i="4"/>
  <c r="C52" i="4"/>
  <c r="U51" i="4"/>
  <c r="R51" i="4"/>
  <c r="P51" i="4"/>
  <c r="N51" i="4"/>
  <c r="L51" i="4"/>
  <c r="G51" i="4"/>
  <c r="C51" i="4"/>
  <c r="U50" i="4"/>
  <c r="R50" i="4"/>
  <c r="P50" i="4"/>
  <c r="N50" i="4"/>
  <c r="L50" i="4"/>
  <c r="G50" i="4"/>
  <c r="C50" i="4"/>
  <c r="S50" i="4" s="1"/>
  <c r="U49" i="4"/>
  <c r="R49" i="4"/>
  <c r="P49" i="4"/>
  <c r="N49" i="4"/>
  <c r="L49" i="4"/>
  <c r="G49" i="4"/>
  <c r="C49" i="4"/>
  <c r="S49" i="4" s="1"/>
  <c r="U48" i="4"/>
  <c r="R48" i="4"/>
  <c r="P48" i="4"/>
  <c r="N48" i="4"/>
  <c r="L48" i="4"/>
  <c r="G48" i="4"/>
  <c r="C48" i="4"/>
  <c r="S48" i="4" s="1"/>
  <c r="U47" i="4"/>
  <c r="R47" i="4"/>
  <c r="P47" i="4"/>
  <c r="N47" i="4"/>
  <c r="L47" i="4"/>
  <c r="G47" i="4"/>
  <c r="C47" i="4"/>
  <c r="U46" i="4"/>
  <c r="R46" i="4"/>
  <c r="P46" i="4"/>
  <c r="N46" i="4"/>
  <c r="L46" i="4"/>
  <c r="G46" i="4"/>
  <c r="C46" i="4"/>
  <c r="S46" i="4" s="1"/>
  <c r="U45" i="4"/>
  <c r="R45" i="4"/>
  <c r="P45" i="4"/>
  <c r="N45" i="4"/>
  <c r="N43" i="4" s="1"/>
  <c r="L45" i="4"/>
  <c r="G45" i="4"/>
  <c r="C45" i="4"/>
  <c r="U44" i="4"/>
  <c r="R44" i="4"/>
  <c r="P44" i="4"/>
  <c r="N44" i="4"/>
  <c r="L44" i="4"/>
  <c r="L43" i="4" s="1"/>
  <c r="G44" i="4"/>
  <c r="C44" i="4"/>
  <c r="S44" i="4" s="1"/>
  <c r="T43" i="4"/>
  <c r="R43" i="4"/>
  <c r="Q43" i="4"/>
  <c r="O43" i="4"/>
  <c r="M43" i="4"/>
  <c r="K43" i="4"/>
  <c r="H43" i="4"/>
  <c r="U42" i="4"/>
  <c r="R42" i="4"/>
  <c r="R40" i="4" s="1"/>
  <c r="P42" i="4"/>
  <c r="N42" i="4"/>
  <c r="L42" i="4"/>
  <c r="G42" i="4"/>
  <c r="G40" i="4" s="1"/>
  <c r="C42" i="4"/>
  <c r="U41" i="4"/>
  <c r="R41" i="4"/>
  <c r="P41" i="4"/>
  <c r="N41" i="4"/>
  <c r="N40" i="4" s="1"/>
  <c r="L41" i="4"/>
  <c r="G41" i="4"/>
  <c r="C41" i="4"/>
  <c r="U40" i="4"/>
  <c r="T40" i="4"/>
  <c r="Q40" i="4"/>
  <c r="P40" i="4"/>
  <c r="O40" i="4"/>
  <c r="M40" i="4"/>
  <c r="L40" i="4"/>
  <c r="K40" i="4"/>
  <c r="H40" i="4"/>
  <c r="U39" i="4"/>
  <c r="R39" i="4"/>
  <c r="P39" i="4"/>
  <c r="N39" i="4"/>
  <c r="L39" i="4"/>
  <c r="G39" i="4"/>
  <c r="C39" i="4"/>
  <c r="E39" i="4" s="1"/>
  <c r="U38" i="4"/>
  <c r="R38" i="4"/>
  <c r="P38" i="4"/>
  <c r="N38" i="4"/>
  <c r="L38" i="4"/>
  <c r="G38" i="4"/>
  <c r="C38" i="4"/>
  <c r="E38" i="4" s="1"/>
  <c r="U37" i="4"/>
  <c r="R37" i="4"/>
  <c r="P37" i="4"/>
  <c r="N37" i="4"/>
  <c r="L37" i="4"/>
  <c r="G37" i="4"/>
  <c r="C37" i="4"/>
  <c r="E37" i="4" s="1"/>
  <c r="U36" i="4"/>
  <c r="R36" i="4"/>
  <c r="P36" i="4"/>
  <c r="N36" i="4"/>
  <c r="L36" i="4"/>
  <c r="G36" i="4"/>
  <c r="C36" i="4"/>
  <c r="E36" i="4" s="1"/>
  <c r="U35" i="4"/>
  <c r="R35" i="4"/>
  <c r="P35" i="4"/>
  <c r="N35" i="4"/>
  <c r="L35" i="4"/>
  <c r="G35" i="4"/>
  <c r="C35" i="4"/>
  <c r="E35" i="4" s="1"/>
  <c r="U34" i="4"/>
  <c r="R34" i="4"/>
  <c r="P34" i="4"/>
  <c r="N34" i="4"/>
  <c r="L34" i="4"/>
  <c r="G34" i="4"/>
  <c r="C34" i="4"/>
  <c r="E34" i="4" s="1"/>
  <c r="U33" i="4"/>
  <c r="R33" i="4"/>
  <c r="P33" i="4"/>
  <c r="N33" i="4"/>
  <c r="L33" i="4"/>
  <c r="G33" i="4"/>
  <c r="C33" i="4"/>
  <c r="E33" i="4" s="1"/>
  <c r="U32" i="4"/>
  <c r="R32" i="4"/>
  <c r="P32" i="4"/>
  <c r="N32" i="4"/>
  <c r="L32" i="4"/>
  <c r="G32" i="4"/>
  <c r="C32" i="4"/>
  <c r="E32" i="4" s="1"/>
  <c r="U31" i="4"/>
  <c r="R31" i="4"/>
  <c r="P31" i="4"/>
  <c r="N31" i="4"/>
  <c r="L31" i="4"/>
  <c r="G31" i="4"/>
  <c r="C31" i="4"/>
  <c r="E31" i="4" s="1"/>
  <c r="U30" i="4"/>
  <c r="R30" i="4"/>
  <c r="P30" i="4"/>
  <c r="N30" i="4"/>
  <c r="L30" i="4"/>
  <c r="G30" i="4"/>
  <c r="C30" i="4"/>
  <c r="E30" i="4" s="1"/>
  <c r="U29" i="4"/>
  <c r="R29" i="4"/>
  <c r="P29" i="4"/>
  <c r="N29" i="4"/>
  <c r="L29" i="4"/>
  <c r="G29" i="4"/>
  <c r="C29" i="4"/>
  <c r="E29" i="4" s="1"/>
  <c r="U28" i="4"/>
  <c r="R28" i="4"/>
  <c r="P28" i="4"/>
  <c r="N28" i="4"/>
  <c r="L28" i="4"/>
  <c r="G28" i="4"/>
  <c r="C28" i="4"/>
  <c r="E28" i="4" s="1"/>
  <c r="U27" i="4"/>
  <c r="R27" i="4"/>
  <c r="P27" i="4"/>
  <c r="N27" i="4"/>
  <c r="N26" i="4" s="1"/>
  <c r="L27" i="4"/>
  <c r="G27" i="4"/>
  <c r="C27" i="4"/>
  <c r="E27" i="4" s="1"/>
  <c r="U26" i="4"/>
  <c r="T26" i="4"/>
  <c r="Q26" i="4"/>
  <c r="O26" i="4"/>
  <c r="M26" i="4"/>
  <c r="K26" i="4"/>
  <c r="H26" i="4"/>
  <c r="U25" i="4"/>
  <c r="R25" i="4"/>
  <c r="P25" i="4"/>
  <c r="N25" i="4"/>
  <c r="L25" i="4"/>
  <c r="G25" i="4"/>
  <c r="S25" i="4" s="1"/>
  <c r="C25" i="4"/>
  <c r="F25" i="4" s="1"/>
  <c r="U24" i="4"/>
  <c r="U23" i="4" s="1"/>
  <c r="R24" i="4"/>
  <c r="R23" i="4" s="1"/>
  <c r="P24" i="4"/>
  <c r="N24" i="4"/>
  <c r="N23" i="4" s="1"/>
  <c r="L24" i="4"/>
  <c r="G24" i="4"/>
  <c r="C24" i="4"/>
  <c r="T23" i="4"/>
  <c r="Q23" i="4"/>
  <c r="P23" i="4"/>
  <c r="O23" i="4"/>
  <c r="M23" i="4"/>
  <c r="L23" i="4"/>
  <c r="K23" i="4"/>
  <c r="H23" i="4"/>
  <c r="C23" i="4"/>
  <c r="U22" i="4"/>
  <c r="R22" i="4"/>
  <c r="R20" i="4" s="1"/>
  <c r="P22" i="4"/>
  <c r="P20" i="4" s="1"/>
  <c r="N22" i="4"/>
  <c r="L22" i="4"/>
  <c r="G22" i="4"/>
  <c r="C22" i="4"/>
  <c r="E22" i="4" s="1"/>
  <c r="U21" i="4"/>
  <c r="R21" i="4"/>
  <c r="P21" i="4"/>
  <c r="N21" i="4"/>
  <c r="N20" i="4" s="1"/>
  <c r="L21" i="4"/>
  <c r="G21" i="4"/>
  <c r="C21" i="4"/>
  <c r="E21" i="4" s="1"/>
  <c r="U20" i="4"/>
  <c r="T20" i="4"/>
  <c r="Q20" i="4"/>
  <c r="O20" i="4"/>
  <c r="M20" i="4"/>
  <c r="L20" i="4"/>
  <c r="K20" i="4"/>
  <c r="H20" i="4"/>
  <c r="G20" i="4"/>
  <c r="C20" i="4"/>
  <c r="U19" i="4"/>
  <c r="R19" i="4"/>
  <c r="P19" i="4"/>
  <c r="N19" i="4"/>
  <c r="N18" i="4" s="1"/>
  <c r="L19" i="4"/>
  <c r="G19" i="4"/>
  <c r="C19" i="4"/>
  <c r="E19" i="4" s="1"/>
  <c r="E18" i="4" s="1"/>
  <c r="U18" i="4"/>
  <c r="T18" i="4"/>
  <c r="R18" i="4"/>
  <c r="Q18" i="4"/>
  <c r="P18" i="4"/>
  <c r="O18" i="4"/>
  <c r="M18" i="4"/>
  <c r="L18" i="4"/>
  <c r="K18" i="4"/>
  <c r="H18" i="4"/>
  <c r="G18" i="4"/>
  <c r="C18" i="4"/>
  <c r="U17" i="4"/>
  <c r="R17" i="4"/>
  <c r="P17" i="4"/>
  <c r="N17" i="4"/>
  <c r="L17" i="4"/>
  <c r="G17" i="4"/>
  <c r="F17" i="4"/>
  <c r="I17" i="4" s="1"/>
  <c r="C17" i="4"/>
  <c r="U16" i="4"/>
  <c r="R16" i="4"/>
  <c r="P16" i="4"/>
  <c r="N16" i="4"/>
  <c r="L16" i="4"/>
  <c r="G16" i="4"/>
  <c r="C16" i="4"/>
  <c r="F16" i="4" s="1"/>
  <c r="I15" i="4"/>
  <c r="U14" i="4"/>
  <c r="R14" i="4"/>
  <c r="R12" i="4" s="1"/>
  <c r="P14" i="4"/>
  <c r="N14" i="4"/>
  <c r="L14" i="4"/>
  <c r="G14" i="4"/>
  <c r="C14" i="4"/>
  <c r="F14" i="4" s="1"/>
  <c r="U13" i="4"/>
  <c r="R13" i="4"/>
  <c r="P13" i="4"/>
  <c r="N13" i="4"/>
  <c r="N12" i="4" s="1"/>
  <c r="L13" i="4"/>
  <c r="G13" i="4"/>
  <c r="C13" i="4"/>
  <c r="T12" i="4"/>
  <c r="Q12" i="4"/>
  <c r="P12" i="4"/>
  <c r="O12" i="4"/>
  <c r="M12" i="4"/>
  <c r="L12" i="4"/>
  <c r="K12" i="4"/>
  <c r="H12" i="4"/>
  <c r="U11" i="4"/>
  <c r="S11" i="4"/>
  <c r="R11" i="4"/>
  <c r="P11" i="4"/>
  <c r="N11" i="4"/>
  <c r="L11" i="4"/>
  <c r="G11" i="4"/>
  <c r="C11" i="4"/>
  <c r="F11" i="4" s="1"/>
  <c r="I11" i="4" s="1"/>
  <c r="U10" i="4"/>
  <c r="R10" i="4"/>
  <c r="P10" i="4"/>
  <c r="N10" i="4"/>
  <c r="L10" i="4"/>
  <c r="G10" i="4"/>
  <c r="C10" i="4"/>
  <c r="U9" i="4"/>
  <c r="R9" i="4"/>
  <c r="P9" i="4"/>
  <c r="N9" i="4"/>
  <c r="N6" i="4" s="1"/>
  <c r="L9" i="4"/>
  <c r="G9" i="4"/>
  <c r="C9" i="4"/>
  <c r="U8" i="4"/>
  <c r="R8" i="4"/>
  <c r="P8" i="4"/>
  <c r="N8" i="4"/>
  <c r="L8" i="4"/>
  <c r="G8" i="4"/>
  <c r="C8" i="4"/>
  <c r="U7" i="4"/>
  <c r="R7" i="4"/>
  <c r="P7" i="4"/>
  <c r="N7" i="4"/>
  <c r="L7" i="4"/>
  <c r="G7" i="4"/>
  <c r="C7" i="4"/>
  <c r="T6" i="4"/>
  <c r="R6" i="4"/>
  <c r="Q6" i="4"/>
  <c r="P6" i="4"/>
  <c r="O6" i="4"/>
  <c r="M6" i="4"/>
  <c r="K6" i="4"/>
  <c r="H6" i="4"/>
  <c r="Y3" i="4"/>
  <c r="S3" i="4"/>
  <c r="J3" i="4"/>
  <c r="G3" i="4"/>
  <c r="F3" i="4"/>
  <c r="C3" i="4"/>
  <c r="U136" i="3"/>
  <c r="R136" i="3"/>
  <c r="P136" i="3"/>
  <c r="N136" i="3"/>
  <c r="L136" i="3"/>
  <c r="G136" i="3"/>
  <c r="C136" i="3"/>
  <c r="U135" i="3"/>
  <c r="U134" i="3" s="1"/>
  <c r="R135" i="3"/>
  <c r="R134" i="3" s="1"/>
  <c r="P135" i="3"/>
  <c r="N135" i="3"/>
  <c r="L135" i="3"/>
  <c r="L134" i="3" s="1"/>
  <c r="G135" i="3"/>
  <c r="C135" i="3"/>
  <c r="T134" i="3"/>
  <c r="Q134" i="3"/>
  <c r="P134" i="3"/>
  <c r="O134" i="3"/>
  <c r="M134" i="3"/>
  <c r="K134" i="3"/>
  <c r="H134" i="3"/>
  <c r="G134" i="3"/>
  <c r="C134" i="3"/>
  <c r="U133" i="3"/>
  <c r="R133" i="3"/>
  <c r="P133" i="3"/>
  <c r="N133" i="3"/>
  <c r="L133" i="3"/>
  <c r="G133" i="3"/>
  <c r="C133" i="3"/>
  <c r="U132" i="3"/>
  <c r="R132" i="3"/>
  <c r="P132" i="3"/>
  <c r="N132" i="3"/>
  <c r="L132" i="3"/>
  <c r="G132" i="3"/>
  <c r="C132" i="3"/>
  <c r="U131" i="3"/>
  <c r="R131" i="3"/>
  <c r="P131" i="3"/>
  <c r="N131" i="3"/>
  <c r="L131" i="3"/>
  <c r="G131" i="3"/>
  <c r="C131" i="3"/>
  <c r="U130" i="3"/>
  <c r="R130" i="3"/>
  <c r="R129" i="3" s="1"/>
  <c r="P130" i="3"/>
  <c r="N130" i="3"/>
  <c r="L130" i="3"/>
  <c r="G130" i="3"/>
  <c r="C130" i="3"/>
  <c r="U129" i="3"/>
  <c r="T129" i="3"/>
  <c r="Q129" i="3"/>
  <c r="P129" i="3"/>
  <c r="O129" i="3"/>
  <c r="M129" i="3"/>
  <c r="L129" i="3"/>
  <c r="K129" i="3"/>
  <c r="H129" i="3"/>
  <c r="G129" i="3"/>
  <c r="U128" i="3"/>
  <c r="R128" i="3"/>
  <c r="P128" i="3"/>
  <c r="N128" i="3"/>
  <c r="L128" i="3"/>
  <c r="G128" i="3"/>
  <c r="C128" i="3"/>
  <c r="U127" i="3"/>
  <c r="R127" i="3"/>
  <c r="P127" i="3"/>
  <c r="N127" i="3"/>
  <c r="L127" i="3"/>
  <c r="G127" i="3"/>
  <c r="C127" i="3"/>
  <c r="U126" i="3"/>
  <c r="R126" i="3"/>
  <c r="P126" i="3"/>
  <c r="N126" i="3"/>
  <c r="L126" i="3"/>
  <c r="G126" i="3"/>
  <c r="C126" i="3"/>
  <c r="U125" i="3"/>
  <c r="R125" i="3"/>
  <c r="R124" i="3" s="1"/>
  <c r="P125" i="3"/>
  <c r="N125" i="3"/>
  <c r="N124" i="3" s="1"/>
  <c r="L125" i="3"/>
  <c r="G125" i="3"/>
  <c r="C125" i="3"/>
  <c r="U124" i="3"/>
  <c r="T124" i="3"/>
  <c r="Q124" i="3"/>
  <c r="P124" i="3"/>
  <c r="O124" i="3"/>
  <c r="M124" i="3"/>
  <c r="L124" i="3"/>
  <c r="K124" i="3"/>
  <c r="H124" i="3"/>
  <c r="G124" i="3"/>
  <c r="U123" i="3"/>
  <c r="R123" i="3"/>
  <c r="P123" i="3"/>
  <c r="N123" i="3"/>
  <c r="L123" i="3"/>
  <c r="G123" i="3"/>
  <c r="C123" i="3"/>
  <c r="U122" i="3"/>
  <c r="R122" i="3"/>
  <c r="P122" i="3"/>
  <c r="N122" i="3"/>
  <c r="L122" i="3"/>
  <c r="G122" i="3"/>
  <c r="C122" i="3"/>
  <c r="U121" i="3"/>
  <c r="R121" i="3"/>
  <c r="P121" i="3"/>
  <c r="N121" i="3"/>
  <c r="L121" i="3"/>
  <c r="G121" i="3"/>
  <c r="C121" i="3"/>
  <c r="U120" i="3"/>
  <c r="R120" i="3"/>
  <c r="P120" i="3"/>
  <c r="N120" i="3"/>
  <c r="L120" i="3"/>
  <c r="G120" i="3"/>
  <c r="C120" i="3"/>
  <c r="U119" i="3"/>
  <c r="R119" i="3"/>
  <c r="R118" i="3" s="1"/>
  <c r="P119" i="3"/>
  <c r="N119" i="3"/>
  <c r="L119" i="3"/>
  <c r="G119" i="3"/>
  <c r="C119" i="3"/>
  <c r="U118" i="3"/>
  <c r="T118" i="3"/>
  <c r="Q118" i="3"/>
  <c r="P118" i="3"/>
  <c r="O118" i="3"/>
  <c r="M118" i="3"/>
  <c r="L118" i="3"/>
  <c r="K118" i="3"/>
  <c r="H118" i="3"/>
  <c r="G118" i="3"/>
  <c r="C118" i="3"/>
  <c r="U117" i="3"/>
  <c r="R117" i="3"/>
  <c r="P117" i="3"/>
  <c r="N117" i="3"/>
  <c r="L117" i="3"/>
  <c r="G117" i="3"/>
  <c r="C117" i="3"/>
  <c r="U116" i="3"/>
  <c r="R116" i="3"/>
  <c r="P116" i="3"/>
  <c r="N116" i="3"/>
  <c r="L116" i="3"/>
  <c r="G116" i="3"/>
  <c r="C116" i="3"/>
  <c r="U115" i="3"/>
  <c r="R115" i="3"/>
  <c r="P115" i="3"/>
  <c r="N115" i="3"/>
  <c r="L115" i="3"/>
  <c r="G115" i="3"/>
  <c r="C115" i="3"/>
  <c r="U114" i="3"/>
  <c r="R114" i="3"/>
  <c r="P114" i="3"/>
  <c r="N114" i="3"/>
  <c r="L114" i="3"/>
  <c r="G114" i="3"/>
  <c r="C114" i="3"/>
  <c r="U113" i="3"/>
  <c r="R113" i="3"/>
  <c r="P113" i="3"/>
  <c r="N113" i="3"/>
  <c r="L113" i="3"/>
  <c r="G113" i="3"/>
  <c r="C113" i="3"/>
  <c r="U112" i="3"/>
  <c r="R112" i="3"/>
  <c r="P112" i="3"/>
  <c r="N112" i="3"/>
  <c r="L112" i="3"/>
  <c r="G112" i="3"/>
  <c r="C112" i="3"/>
  <c r="U111" i="3"/>
  <c r="R111" i="3"/>
  <c r="P111" i="3"/>
  <c r="N111" i="3"/>
  <c r="L111" i="3"/>
  <c r="G111" i="3"/>
  <c r="C111" i="3"/>
  <c r="U110" i="3"/>
  <c r="R110" i="3"/>
  <c r="P110" i="3"/>
  <c r="N110" i="3"/>
  <c r="L110" i="3"/>
  <c r="G110" i="3"/>
  <c r="C110" i="3"/>
  <c r="U109" i="3"/>
  <c r="R109" i="3"/>
  <c r="P109" i="3"/>
  <c r="N109" i="3"/>
  <c r="L109" i="3"/>
  <c r="G109" i="3"/>
  <c r="C109" i="3"/>
  <c r="U108" i="3"/>
  <c r="R108" i="3"/>
  <c r="R107" i="3" s="1"/>
  <c r="P108" i="3"/>
  <c r="N108" i="3"/>
  <c r="L108" i="3"/>
  <c r="G108" i="3"/>
  <c r="C108" i="3"/>
  <c r="U107" i="3"/>
  <c r="T107" i="3"/>
  <c r="Q107" i="3"/>
  <c r="P107" i="3"/>
  <c r="O107" i="3"/>
  <c r="M107" i="3"/>
  <c r="L107" i="3"/>
  <c r="K107" i="3"/>
  <c r="H107" i="3"/>
  <c r="G107" i="3"/>
  <c r="U106" i="3"/>
  <c r="R106" i="3"/>
  <c r="P106" i="3"/>
  <c r="N106" i="3"/>
  <c r="L106" i="3"/>
  <c r="G106" i="3"/>
  <c r="C106" i="3"/>
  <c r="U105" i="3"/>
  <c r="R105" i="3"/>
  <c r="P105" i="3"/>
  <c r="N105" i="3"/>
  <c r="L105" i="3"/>
  <c r="G105" i="3"/>
  <c r="C105" i="3"/>
  <c r="U104" i="3"/>
  <c r="R104" i="3"/>
  <c r="R103" i="3" s="1"/>
  <c r="P104" i="3"/>
  <c r="N104" i="3"/>
  <c r="L104" i="3"/>
  <c r="G104" i="3"/>
  <c r="C104" i="3"/>
  <c r="U103" i="3"/>
  <c r="T103" i="3"/>
  <c r="Q103" i="3"/>
  <c r="P103" i="3"/>
  <c r="O103" i="3"/>
  <c r="M103" i="3"/>
  <c r="L103" i="3"/>
  <c r="K103" i="3"/>
  <c r="H103" i="3"/>
  <c r="G103" i="3"/>
  <c r="U102" i="3"/>
  <c r="R102" i="3"/>
  <c r="P102" i="3"/>
  <c r="N102" i="3"/>
  <c r="L102" i="3"/>
  <c r="G102" i="3"/>
  <c r="C102" i="3"/>
  <c r="U101" i="3"/>
  <c r="R101" i="3"/>
  <c r="P101" i="3"/>
  <c r="N101" i="3"/>
  <c r="L101" i="3"/>
  <c r="G101" i="3"/>
  <c r="C101" i="3"/>
  <c r="U100" i="3"/>
  <c r="R100" i="3"/>
  <c r="P100" i="3"/>
  <c r="N100" i="3"/>
  <c r="L100" i="3"/>
  <c r="G100" i="3"/>
  <c r="C100" i="3"/>
  <c r="U99" i="3"/>
  <c r="R99" i="3"/>
  <c r="P99" i="3"/>
  <c r="N99" i="3"/>
  <c r="L99" i="3"/>
  <c r="G99" i="3"/>
  <c r="C99" i="3"/>
  <c r="U98" i="3"/>
  <c r="R98" i="3"/>
  <c r="P98" i="3"/>
  <c r="N98" i="3"/>
  <c r="L98" i="3"/>
  <c r="G98" i="3"/>
  <c r="C98" i="3"/>
  <c r="U97" i="3"/>
  <c r="R97" i="3"/>
  <c r="P97" i="3"/>
  <c r="N97" i="3"/>
  <c r="L97" i="3"/>
  <c r="G97" i="3"/>
  <c r="C97" i="3"/>
  <c r="U96" i="3"/>
  <c r="R96" i="3"/>
  <c r="P96" i="3"/>
  <c r="N96" i="3"/>
  <c r="L96" i="3"/>
  <c r="G96" i="3"/>
  <c r="C96" i="3"/>
  <c r="U95" i="3"/>
  <c r="R95" i="3"/>
  <c r="P95" i="3"/>
  <c r="N95" i="3"/>
  <c r="L95" i="3"/>
  <c r="G95" i="3"/>
  <c r="C95" i="3"/>
  <c r="U94" i="3"/>
  <c r="R94" i="3"/>
  <c r="P94" i="3"/>
  <c r="N94" i="3"/>
  <c r="L94" i="3"/>
  <c r="G94" i="3"/>
  <c r="C94" i="3"/>
  <c r="U93" i="3"/>
  <c r="R93" i="3"/>
  <c r="P93" i="3"/>
  <c r="N93" i="3"/>
  <c r="L93" i="3"/>
  <c r="G93" i="3"/>
  <c r="C93" i="3"/>
  <c r="U92" i="3"/>
  <c r="R92" i="3"/>
  <c r="P92" i="3"/>
  <c r="N92" i="3"/>
  <c r="L92" i="3"/>
  <c r="G92" i="3"/>
  <c r="C92" i="3"/>
  <c r="U91" i="3"/>
  <c r="R91" i="3"/>
  <c r="P91" i="3"/>
  <c r="N91" i="3"/>
  <c r="L91" i="3"/>
  <c r="G91" i="3"/>
  <c r="C91" i="3"/>
  <c r="U90" i="3"/>
  <c r="R90" i="3"/>
  <c r="P90" i="3"/>
  <c r="N90" i="3"/>
  <c r="L90" i="3"/>
  <c r="G90" i="3"/>
  <c r="C90" i="3"/>
  <c r="U89" i="3"/>
  <c r="R89" i="3"/>
  <c r="P89" i="3"/>
  <c r="N89" i="3"/>
  <c r="L89" i="3"/>
  <c r="G89" i="3"/>
  <c r="C89" i="3"/>
  <c r="U88" i="3"/>
  <c r="R88" i="3"/>
  <c r="P88" i="3"/>
  <c r="N88" i="3"/>
  <c r="L88" i="3"/>
  <c r="G88" i="3"/>
  <c r="C88" i="3"/>
  <c r="U87" i="3"/>
  <c r="R87" i="3"/>
  <c r="P87" i="3"/>
  <c r="N87" i="3"/>
  <c r="L87" i="3"/>
  <c r="G87" i="3"/>
  <c r="C87" i="3"/>
  <c r="U86" i="3"/>
  <c r="R86" i="3"/>
  <c r="P86" i="3"/>
  <c r="N86" i="3"/>
  <c r="L86" i="3"/>
  <c r="G86" i="3"/>
  <c r="C86" i="3"/>
  <c r="U85" i="3"/>
  <c r="R85" i="3"/>
  <c r="P85" i="3"/>
  <c r="N85" i="3"/>
  <c r="L85" i="3"/>
  <c r="G85" i="3"/>
  <c r="C85" i="3"/>
  <c r="U84" i="3"/>
  <c r="R84" i="3"/>
  <c r="P84" i="3"/>
  <c r="N84" i="3"/>
  <c r="L84" i="3"/>
  <c r="G84" i="3"/>
  <c r="C84" i="3"/>
  <c r="U83" i="3"/>
  <c r="R83" i="3"/>
  <c r="P83" i="3"/>
  <c r="N83" i="3"/>
  <c r="L83" i="3"/>
  <c r="G83" i="3"/>
  <c r="C83" i="3"/>
  <c r="U82" i="3"/>
  <c r="R82" i="3"/>
  <c r="P82" i="3"/>
  <c r="N82" i="3"/>
  <c r="L82" i="3"/>
  <c r="G82" i="3"/>
  <c r="C82" i="3"/>
  <c r="U81" i="3"/>
  <c r="R81" i="3"/>
  <c r="R80" i="3" s="1"/>
  <c r="P81" i="3"/>
  <c r="N81" i="3"/>
  <c r="N80" i="3" s="1"/>
  <c r="L81" i="3"/>
  <c r="G81" i="3"/>
  <c r="C81" i="3"/>
  <c r="U80" i="3"/>
  <c r="T80" i="3"/>
  <c r="Q80" i="3"/>
  <c r="P80" i="3"/>
  <c r="O80" i="3"/>
  <c r="M80" i="3"/>
  <c r="L80" i="3"/>
  <c r="K80" i="3"/>
  <c r="H80" i="3"/>
  <c r="G80" i="3"/>
  <c r="U79" i="3"/>
  <c r="R79" i="3"/>
  <c r="R78" i="3" s="1"/>
  <c r="P79" i="3"/>
  <c r="N79" i="3"/>
  <c r="N78" i="3" s="1"/>
  <c r="L79" i="3"/>
  <c r="G79" i="3"/>
  <c r="C79" i="3"/>
  <c r="U78" i="3"/>
  <c r="T78" i="3"/>
  <c r="Q78" i="3"/>
  <c r="P78" i="3"/>
  <c r="O78" i="3"/>
  <c r="M78" i="3"/>
  <c r="L78" i="3"/>
  <c r="K78" i="3"/>
  <c r="H78" i="3"/>
  <c r="G78" i="3"/>
  <c r="C78" i="3"/>
  <c r="U77" i="3"/>
  <c r="R77" i="3"/>
  <c r="P77" i="3"/>
  <c r="N77" i="3"/>
  <c r="L77" i="3"/>
  <c r="G77" i="3"/>
  <c r="C77" i="3"/>
  <c r="U76" i="3"/>
  <c r="R76" i="3"/>
  <c r="P76" i="3"/>
  <c r="N76" i="3"/>
  <c r="L76" i="3"/>
  <c r="G76" i="3"/>
  <c r="C76" i="3"/>
  <c r="U75" i="3"/>
  <c r="R75" i="3"/>
  <c r="P75" i="3"/>
  <c r="N75" i="3"/>
  <c r="L75" i="3"/>
  <c r="G75" i="3"/>
  <c r="C75" i="3"/>
  <c r="U74" i="3"/>
  <c r="R74" i="3"/>
  <c r="P74" i="3"/>
  <c r="N74" i="3"/>
  <c r="L74" i="3"/>
  <c r="G74" i="3"/>
  <c r="C74" i="3"/>
  <c r="U73" i="3"/>
  <c r="R73" i="3"/>
  <c r="P73" i="3"/>
  <c r="N73" i="3"/>
  <c r="L73" i="3"/>
  <c r="G73" i="3"/>
  <c r="C73" i="3"/>
  <c r="U72" i="3"/>
  <c r="R72" i="3"/>
  <c r="P72" i="3"/>
  <c r="N72" i="3"/>
  <c r="L72" i="3"/>
  <c r="G72" i="3"/>
  <c r="C72" i="3"/>
  <c r="U71" i="3"/>
  <c r="R71" i="3"/>
  <c r="P71" i="3"/>
  <c r="N71" i="3"/>
  <c r="L71" i="3"/>
  <c r="G71" i="3"/>
  <c r="C71" i="3"/>
  <c r="U70" i="3"/>
  <c r="R70" i="3"/>
  <c r="P70" i="3"/>
  <c r="N70" i="3"/>
  <c r="L70" i="3"/>
  <c r="G70" i="3"/>
  <c r="C70" i="3"/>
  <c r="U69" i="3"/>
  <c r="R69" i="3"/>
  <c r="P69" i="3"/>
  <c r="P68" i="3" s="1"/>
  <c r="N69" i="3"/>
  <c r="L69" i="3"/>
  <c r="L68" i="3" s="1"/>
  <c r="G69" i="3"/>
  <c r="C69" i="3"/>
  <c r="U68" i="3"/>
  <c r="T68" i="3"/>
  <c r="Q68" i="3"/>
  <c r="O68" i="3"/>
  <c r="M68" i="3"/>
  <c r="K68" i="3"/>
  <c r="H68" i="3"/>
  <c r="G68" i="3"/>
  <c r="U67" i="3"/>
  <c r="R67" i="3"/>
  <c r="P67" i="3"/>
  <c r="N67" i="3"/>
  <c r="L67" i="3"/>
  <c r="G67" i="3"/>
  <c r="C67" i="3"/>
  <c r="U66" i="3"/>
  <c r="R66" i="3"/>
  <c r="P66" i="3"/>
  <c r="P59" i="3" s="1"/>
  <c r="N66" i="3"/>
  <c r="L66" i="3"/>
  <c r="G66" i="3"/>
  <c r="S66" i="3" s="1"/>
  <c r="C66" i="3"/>
  <c r="U65" i="3"/>
  <c r="R65" i="3"/>
  <c r="P65" i="3"/>
  <c r="N65" i="3"/>
  <c r="L65" i="3"/>
  <c r="G65" i="3"/>
  <c r="C65" i="3"/>
  <c r="U64" i="3"/>
  <c r="R64" i="3"/>
  <c r="P64" i="3"/>
  <c r="N64" i="3"/>
  <c r="L64" i="3"/>
  <c r="G64" i="3"/>
  <c r="C64" i="3"/>
  <c r="U63" i="3"/>
  <c r="R63" i="3"/>
  <c r="P63" i="3"/>
  <c r="N63" i="3"/>
  <c r="L63" i="3"/>
  <c r="G63" i="3"/>
  <c r="C63" i="3"/>
  <c r="U62" i="3"/>
  <c r="U59" i="3" s="1"/>
  <c r="R62" i="3"/>
  <c r="P62" i="3"/>
  <c r="N62" i="3"/>
  <c r="L62" i="3"/>
  <c r="G62" i="3"/>
  <c r="C62" i="3"/>
  <c r="U61" i="3"/>
  <c r="R61" i="3"/>
  <c r="P61" i="3"/>
  <c r="N61" i="3"/>
  <c r="L61" i="3"/>
  <c r="G61" i="3"/>
  <c r="C61" i="3"/>
  <c r="U60" i="3"/>
  <c r="R60" i="3"/>
  <c r="R59" i="3" s="1"/>
  <c r="P60" i="3"/>
  <c r="N60" i="3"/>
  <c r="L60" i="3"/>
  <c r="G60" i="3"/>
  <c r="C60" i="3"/>
  <c r="T59" i="3"/>
  <c r="Q59" i="3"/>
  <c r="O59" i="3"/>
  <c r="M59" i="3"/>
  <c r="K59" i="3"/>
  <c r="H59" i="3"/>
  <c r="G59" i="3"/>
  <c r="U58" i="3"/>
  <c r="R58" i="3"/>
  <c r="P58" i="3"/>
  <c r="N58" i="3"/>
  <c r="L58" i="3"/>
  <c r="G58" i="3"/>
  <c r="C58" i="3"/>
  <c r="U57" i="3"/>
  <c r="R57" i="3"/>
  <c r="P57" i="3"/>
  <c r="N57" i="3"/>
  <c r="L57" i="3"/>
  <c r="G57" i="3"/>
  <c r="C57" i="3"/>
  <c r="U56" i="3"/>
  <c r="R56" i="3"/>
  <c r="P56" i="3"/>
  <c r="N56" i="3"/>
  <c r="L56" i="3"/>
  <c r="G56" i="3"/>
  <c r="C56" i="3"/>
  <c r="U55" i="3"/>
  <c r="R55" i="3"/>
  <c r="P55" i="3"/>
  <c r="N55" i="3"/>
  <c r="L55" i="3"/>
  <c r="G55" i="3"/>
  <c r="C55" i="3"/>
  <c r="U54" i="3"/>
  <c r="R54" i="3"/>
  <c r="P54" i="3"/>
  <c r="N54" i="3"/>
  <c r="L54" i="3"/>
  <c r="G54" i="3"/>
  <c r="C54" i="3"/>
  <c r="U53" i="3"/>
  <c r="R53" i="3"/>
  <c r="R52" i="3" s="1"/>
  <c r="P53" i="3"/>
  <c r="N53" i="3"/>
  <c r="N52" i="3" s="1"/>
  <c r="L53" i="3"/>
  <c r="G53" i="3"/>
  <c r="C53" i="3"/>
  <c r="U52" i="3"/>
  <c r="T52" i="3"/>
  <c r="Q52" i="3"/>
  <c r="P52" i="3"/>
  <c r="O52" i="3"/>
  <c r="M52" i="3"/>
  <c r="L52" i="3"/>
  <c r="K52" i="3"/>
  <c r="H52" i="3"/>
  <c r="G52" i="3"/>
  <c r="U51" i="3"/>
  <c r="R51" i="3"/>
  <c r="P51" i="3"/>
  <c r="N51" i="3"/>
  <c r="L51" i="3"/>
  <c r="G51" i="3"/>
  <c r="C51" i="3"/>
  <c r="U50" i="3"/>
  <c r="R50" i="3"/>
  <c r="P50" i="3"/>
  <c r="N50" i="3"/>
  <c r="L50" i="3"/>
  <c r="G50" i="3"/>
  <c r="C50" i="3"/>
  <c r="E50" i="3" s="1"/>
  <c r="U49" i="3"/>
  <c r="R49" i="3"/>
  <c r="P49" i="3"/>
  <c r="N49" i="3"/>
  <c r="L49" i="3"/>
  <c r="G49" i="3"/>
  <c r="C49" i="3"/>
  <c r="E49" i="3" s="1"/>
  <c r="U48" i="3"/>
  <c r="R48" i="3"/>
  <c r="P48" i="3"/>
  <c r="N48" i="3"/>
  <c r="L48" i="3"/>
  <c r="G48" i="3"/>
  <c r="C48" i="3"/>
  <c r="E48" i="3" s="1"/>
  <c r="U47" i="3"/>
  <c r="R47" i="3"/>
  <c r="P47" i="3"/>
  <c r="P43" i="3" s="1"/>
  <c r="N47" i="3"/>
  <c r="N43" i="3" s="1"/>
  <c r="L47" i="3"/>
  <c r="G47" i="3"/>
  <c r="C47" i="3"/>
  <c r="E47" i="3" s="1"/>
  <c r="U46" i="3"/>
  <c r="R46" i="3"/>
  <c r="P46" i="3"/>
  <c r="N46" i="3"/>
  <c r="L46" i="3"/>
  <c r="G46" i="3"/>
  <c r="C46" i="3"/>
  <c r="E46" i="3" s="1"/>
  <c r="U45" i="3"/>
  <c r="R45" i="3"/>
  <c r="P45" i="3"/>
  <c r="N45" i="3"/>
  <c r="L45" i="3"/>
  <c r="H45" i="3"/>
  <c r="G45" i="3" s="1"/>
  <c r="C45" i="3"/>
  <c r="U44" i="3"/>
  <c r="R44" i="3"/>
  <c r="P44" i="3"/>
  <c r="N44" i="3"/>
  <c r="L44" i="3"/>
  <c r="L43" i="3" s="1"/>
  <c r="H44" i="3"/>
  <c r="G44" i="3" s="1"/>
  <c r="C44" i="3"/>
  <c r="E44" i="3" s="1"/>
  <c r="T43" i="3"/>
  <c r="R43" i="3"/>
  <c r="Q43" i="3"/>
  <c r="O43" i="3"/>
  <c r="M43" i="3"/>
  <c r="K43" i="3"/>
  <c r="H43" i="3"/>
  <c r="U42" i="3"/>
  <c r="R42" i="3"/>
  <c r="R40" i="3" s="1"/>
  <c r="P42" i="3"/>
  <c r="N42" i="3"/>
  <c r="L42" i="3"/>
  <c r="G42" i="3"/>
  <c r="C42" i="3"/>
  <c r="E42" i="3" s="1"/>
  <c r="U41" i="3"/>
  <c r="R41" i="3"/>
  <c r="P41" i="3"/>
  <c r="N41" i="3"/>
  <c r="N40" i="3" s="1"/>
  <c r="L41" i="3"/>
  <c r="G41" i="3"/>
  <c r="C41" i="3"/>
  <c r="E41" i="3" s="1"/>
  <c r="U40" i="3"/>
  <c r="T40" i="3"/>
  <c r="Q40" i="3"/>
  <c r="P40" i="3"/>
  <c r="O40" i="3"/>
  <c r="M40" i="3"/>
  <c r="L40" i="3"/>
  <c r="K40" i="3"/>
  <c r="H40" i="3"/>
  <c r="G40" i="3"/>
  <c r="U39" i="3"/>
  <c r="R39" i="3"/>
  <c r="P39" i="3"/>
  <c r="N39" i="3"/>
  <c r="L39" i="3"/>
  <c r="G39" i="3"/>
  <c r="C39" i="3"/>
  <c r="E39" i="3" s="1"/>
  <c r="U38" i="3"/>
  <c r="R38" i="3"/>
  <c r="P38" i="3"/>
  <c r="N38" i="3"/>
  <c r="L38" i="3"/>
  <c r="G38" i="3"/>
  <c r="C38" i="3"/>
  <c r="E38" i="3" s="1"/>
  <c r="U37" i="3"/>
  <c r="R37" i="3"/>
  <c r="P37" i="3"/>
  <c r="N37" i="3"/>
  <c r="L37" i="3"/>
  <c r="G37" i="3"/>
  <c r="C37" i="3"/>
  <c r="E37" i="3" s="1"/>
  <c r="U36" i="3"/>
  <c r="R36" i="3"/>
  <c r="P36" i="3"/>
  <c r="N36" i="3"/>
  <c r="L36" i="3"/>
  <c r="G36" i="3"/>
  <c r="C36" i="3"/>
  <c r="E36" i="3" s="1"/>
  <c r="U35" i="3"/>
  <c r="R35" i="3"/>
  <c r="P35" i="3"/>
  <c r="N35" i="3"/>
  <c r="L35" i="3"/>
  <c r="G35" i="3"/>
  <c r="C35" i="3"/>
  <c r="E35" i="3" s="1"/>
  <c r="U34" i="3"/>
  <c r="R34" i="3"/>
  <c r="P34" i="3"/>
  <c r="N34" i="3"/>
  <c r="L34" i="3"/>
  <c r="G34" i="3"/>
  <c r="C34" i="3"/>
  <c r="E34" i="3" s="1"/>
  <c r="U33" i="3"/>
  <c r="R33" i="3"/>
  <c r="P33" i="3"/>
  <c r="N33" i="3"/>
  <c r="L33" i="3"/>
  <c r="G33" i="3"/>
  <c r="C33" i="3"/>
  <c r="E33" i="3" s="1"/>
  <c r="U32" i="3"/>
  <c r="R32" i="3"/>
  <c r="P32" i="3"/>
  <c r="N32" i="3"/>
  <c r="L32" i="3"/>
  <c r="G32" i="3"/>
  <c r="C32" i="3"/>
  <c r="E32" i="3" s="1"/>
  <c r="U31" i="3"/>
  <c r="R31" i="3"/>
  <c r="P31" i="3"/>
  <c r="N31" i="3"/>
  <c r="L31" i="3"/>
  <c r="G31" i="3"/>
  <c r="C31" i="3"/>
  <c r="E31" i="3" s="1"/>
  <c r="U30" i="3"/>
  <c r="R30" i="3"/>
  <c r="P30" i="3"/>
  <c r="N30" i="3"/>
  <c r="L30" i="3"/>
  <c r="G30" i="3"/>
  <c r="C30" i="3"/>
  <c r="E30" i="3" s="1"/>
  <c r="U29" i="3"/>
  <c r="R29" i="3"/>
  <c r="P29" i="3"/>
  <c r="N29" i="3"/>
  <c r="L29" i="3"/>
  <c r="G29" i="3"/>
  <c r="G26" i="3" s="1"/>
  <c r="C29" i="3"/>
  <c r="E29" i="3" s="1"/>
  <c r="U28" i="3"/>
  <c r="R28" i="3"/>
  <c r="R26" i="3" s="1"/>
  <c r="P28" i="3"/>
  <c r="N28" i="3"/>
  <c r="L28" i="3"/>
  <c r="G28" i="3"/>
  <c r="C28" i="3"/>
  <c r="E28" i="3" s="1"/>
  <c r="U27" i="3"/>
  <c r="R27" i="3"/>
  <c r="P27" i="3"/>
  <c r="N27" i="3"/>
  <c r="N26" i="3" s="1"/>
  <c r="L27" i="3"/>
  <c r="G27" i="3"/>
  <c r="C27" i="3"/>
  <c r="E27" i="3" s="1"/>
  <c r="U26" i="3"/>
  <c r="T26" i="3"/>
  <c r="Q26" i="3"/>
  <c r="P26" i="3"/>
  <c r="O26" i="3"/>
  <c r="M26" i="3"/>
  <c r="L26" i="3"/>
  <c r="K26" i="3"/>
  <c r="H26" i="3"/>
  <c r="C26" i="3"/>
  <c r="U25" i="3"/>
  <c r="R25" i="3"/>
  <c r="P25" i="3"/>
  <c r="N25" i="3"/>
  <c r="L25" i="3"/>
  <c r="G25" i="3"/>
  <c r="C25" i="3"/>
  <c r="U24" i="3"/>
  <c r="R24" i="3"/>
  <c r="R23" i="3" s="1"/>
  <c r="P24" i="3"/>
  <c r="N24" i="3"/>
  <c r="N23" i="3" s="1"/>
  <c r="L24" i="3"/>
  <c r="G24" i="3"/>
  <c r="C24" i="3"/>
  <c r="U23" i="3"/>
  <c r="T23" i="3"/>
  <c r="Q23" i="3"/>
  <c r="P23" i="3"/>
  <c r="O23" i="3"/>
  <c r="M23" i="3"/>
  <c r="L23" i="3"/>
  <c r="K23" i="3"/>
  <c r="H23" i="3"/>
  <c r="G23" i="3"/>
  <c r="C23" i="3"/>
  <c r="U22" i="3"/>
  <c r="R22" i="3"/>
  <c r="P22" i="3"/>
  <c r="N22" i="3"/>
  <c r="L22" i="3"/>
  <c r="G22" i="3"/>
  <c r="C22" i="3"/>
  <c r="U21" i="3"/>
  <c r="R21" i="3"/>
  <c r="R20" i="3" s="1"/>
  <c r="P21" i="3"/>
  <c r="N21" i="3"/>
  <c r="N20" i="3" s="1"/>
  <c r="L21" i="3"/>
  <c r="G21" i="3"/>
  <c r="C21" i="3"/>
  <c r="U20" i="3"/>
  <c r="T20" i="3"/>
  <c r="Q20" i="3"/>
  <c r="P20" i="3"/>
  <c r="O20" i="3"/>
  <c r="M20" i="3"/>
  <c r="L20" i="3"/>
  <c r="K20" i="3"/>
  <c r="H20" i="3"/>
  <c r="G20" i="3"/>
  <c r="U19" i="3"/>
  <c r="R19" i="3"/>
  <c r="R18" i="3" s="1"/>
  <c r="P19" i="3"/>
  <c r="N19" i="3"/>
  <c r="N18" i="3" s="1"/>
  <c r="L19" i="3"/>
  <c r="G19" i="3"/>
  <c r="C19" i="3"/>
  <c r="U18" i="3"/>
  <c r="T18" i="3"/>
  <c r="Q18" i="3"/>
  <c r="P18" i="3"/>
  <c r="O18" i="3"/>
  <c r="M18" i="3"/>
  <c r="L18" i="3"/>
  <c r="K18" i="3"/>
  <c r="H18" i="3"/>
  <c r="G18" i="3"/>
  <c r="C18" i="3"/>
  <c r="U17" i="3"/>
  <c r="R17" i="3"/>
  <c r="P17" i="3"/>
  <c r="N17" i="3"/>
  <c r="L17" i="3"/>
  <c r="G17" i="3"/>
  <c r="C17" i="3"/>
  <c r="U16" i="3"/>
  <c r="R16" i="3"/>
  <c r="P16" i="3"/>
  <c r="N16" i="3"/>
  <c r="L16" i="3"/>
  <c r="G16" i="3"/>
  <c r="S16" i="3" s="1"/>
  <c r="C16" i="3"/>
  <c r="I15" i="3"/>
  <c r="U14" i="3"/>
  <c r="R14" i="3"/>
  <c r="P14" i="3"/>
  <c r="P12" i="3" s="1"/>
  <c r="N14" i="3"/>
  <c r="L14" i="3"/>
  <c r="G14" i="3"/>
  <c r="S14" i="3" s="1"/>
  <c r="C14" i="3"/>
  <c r="U13" i="3"/>
  <c r="R13" i="3"/>
  <c r="P13" i="3"/>
  <c r="N13" i="3"/>
  <c r="N12" i="3" s="1"/>
  <c r="L13" i="3"/>
  <c r="G13" i="3"/>
  <c r="C13" i="3"/>
  <c r="U12" i="3"/>
  <c r="T12" i="3"/>
  <c r="Q12" i="3"/>
  <c r="O12" i="3"/>
  <c r="M12" i="3"/>
  <c r="K12" i="3"/>
  <c r="H12" i="3"/>
  <c r="G12" i="3"/>
  <c r="U11" i="3"/>
  <c r="R11" i="3"/>
  <c r="R6" i="3" s="1"/>
  <c r="P11" i="3"/>
  <c r="N11" i="3"/>
  <c r="L11" i="3"/>
  <c r="G11" i="3"/>
  <c r="S11" i="3" s="1"/>
  <c r="C11" i="3"/>
  <c r="U10" i="3"/>
  <c r="R10" i="3"/>
  <c r="P10" i="3"/>
  <c r="N10" i="3"/>
  <c r="L10" i="3"/>
  <c r="G10" i="3"/>
  <c r="C10" i="3"/>
  <c r="E10" i="3" s="1"/>
  <c r="U9" i="3"/>
  <c r="R9" i="3"/>
  <c r="P9" i="3"/>
  <c r="N9" i="3"/>
  <c r="L9" i="3"/>
  <c r="G9" i="3"/>
  <c r="C9" i="3"/>
  <c r="E9" i="3" s="1"/>
  <c r="U8" i="3"/>
  <c r="U6" i="3" s="1"/>
  <c r="R8" i="3"/>
  <c r="P8" i="3"/>
  <c r="N8" i="3"/>
  <c r="L8" i="3"/>
  <c r="G8" i="3"/>
  <c r="C8" i="3"/>
  <c r="E8" i="3" s="1"/>
  <c r="U7" i="3"/>
  <c r="S7" i="3"/>
  <c r="R7" i="3"/>
  <c r="P7" i="3"/>
  <c r="N7" i="3"/>
  <c r="L7" i="3"/>
  <c r="L6" i="3" s="1"/>
  <c r="G7" i="3"/>
  <c r="C7" i="3"/>
  <c r="T6" i="3"/>
  <c r="Q6" i="3"/>
  <c r="O6" i="3"/>
  <c r="M6" i="3"/>
  <c r="K6" i="3"/>
  <c r="H6" i="3"/>
  <c r="Y3" i="3"/>
  <c r="F69" i="3" s="1"/>
  <c r="S3" i="3"/>
  <c r="J3" i="3"/>
  <c r="G3" i="3"/>
  <c r="F3" i="3"/>
  <c r="C3" i="3"/>
  <c r="U136" i="2"/>
  <c r="R136" i="2"/>
  <c r="P136" i="2"/>
  <c r="N136" i="2"/>
  <c r="L136" i="2"/>
  <c r="G136" i="2"/>
  <c r="C136" i="2"/>
  <c r="E136" i="2" s="1"/>
  <c r="U135" i="2"/>
  <c r="U134" i="2" s="1"/>
  <c r="R135" i="2"/>
  <c r="P135" i="2"/>
  <c r="N135" i="2"/>
  <c r="N134" i="2" s="1"/>
  <c r="L135" i="2"/>
  <c r="L134" i="2" s="1"/>
  <c r="G135" i="2"/>
  <c r="C135" i="2"/>
  <c r="E135" i="2" s="1"/>
  <c r="T134" i="2"/>
  <c r="R134" i="2"/>
  <c r="Q134" i="2"/>
  <c r="P134" i="2"/>
  <c r="O134" i="2"/>
  <c r="M134" i="2"/>
  <c r="K134" i="2"/>
  <c r="H134" i="2"/>
  <c r="G134" i="2"/>
  <c r="C134" i="2"/>
  <c r="U133" i="2"/>
  <c r="R133" i="2"/>
  <c r="P133" i="2"/>
  <c r="N133" i="2"/>
  <c r="L133" i="2"/>
  <c r="G133" i="2"/>
  <c r="C133" i="2"/>
  <c r="E133" i="2" s="1"/>
  <c r="U132" i="2"/>
  <c r="R132" i="2"/>
  <c r="P132" i="2"/>
  <c r="N132" i="2"/>
  <c r="L132" i="2"/>
  <c r="G132" i="2"/>
  <c r="G129" i="2" s="1"/>
  <c r="C132" i="2"/>
  <c r="E132" i="2" s="1"/>
  <c r="U131" i="2"/>
  <c r="R131" i="2"/>
  <c r="R129" i="2" s="1"/>
  <c r="P131" i="2"/>
  <c r="N131" i="2"/>
  <c r="L131" i="2"/>
  <c r="G131" i="2"/>
  <c r="C131" i="2"/>
  <c r="E131" i="2" s="1"/>
  <c r="U130" i="2"/>
  <c r="R130" i="2"/>
  <c r="P130" i="2"/>
  <c r="N130" i="2"/>
  <c r="N129" i="2" s="1"/>
  <c r="L130" i="2"/>
  <c r="G130" i="2"/>
  <c r="C130" i="2"/>
  <c r="E130" i="2" s="1"/>
  <c r="U129" i="2"/>
  <c r="T129" i="2"/>
  <c r="Q129" i="2"/>
  <c r="P129" i="2"/>
  <c r="O129" i="2"/>
  <c r="M129" i="2"/>
  <c r="L129" i="2"/>
  <c r="K129" i="2"/>
  <c r="H129" i="2"/>
  <c r="C129" i="2"/>
  <c r="U128" i="2"/>
  <c r="R128" i="2"/>
  <c r="P128" i="2"/>
  <c r="N128" i="2"/>
  <c r="N124" i="2" s="1"/>
  <c r="L128" i="2"/>
  <c r="G128" i="2"/>
  <c r="C128" i="2"/>
  <c r="E128" i="2" s="1"/>
  <c r="U127" i="2"/>
  <c r="R127" i="2"/>
  <c r="P127" i="2"/>
  <c r="N127" i="2"/>
  <c r="L127" i="2"/>
  <c r="G127" i="2"/>
  <c r="C127" i="2"/>
  <c r="E127" i="2" s="1"/>
  <c r="U126" i="2"/>
  <c r="R126" i="2"/>
  <c r="R124" i="2" s="1"/>
  <c r="P126" i="2"/>
  <c r="N126" i="2"/>
  <c r="L126" i="2"/>
  <c r="G126" i="2"/>
  <c r="G124" i="2" s="1"/>
  <c r="C126" i="2"/>
  <c r="E126" i="2" s="1"/>
  <c r="U125" i="2"/>
  <c r="R125" i="2"/>
  <c r="P125" i="2"/>
  <c r="P124" i="2" s="1"/>
  <c r="N125" i="2"/>
  <c r="L125" i="2"/>
  <c r="G125" i="2"/>
  <c r="C125" i="2"/>
  <c r="T124" i="2"/>
  <c r="Q124" i="2"/>
  <c r="O124" i="2"/>
  <c r="M124" i="2"/>
  <c r="K124" i="2"/>
  <c r="H124" i="2"/>
  <c r="U123" i="2"/>
  <c r="R123" i="2"/>
  <c r="P123" i="2"/>
  <c r="N123" i="2"/>
  <c r="L123" i="2"/>
  <c r="G123" i="2"/>
  <c r="C123" i="2"/>
  <c r="E123" i="2" s="1"/>
  <c r="U122" i="2"/>
  <c r="R122" i="2"/>
  <c r="P122" i="2"/>
  <c r="N122" i="2"/>
  <c r="N118" i="2" s="1"/>
  <c r="L122" i="2"/>
  <c r="G122" i="2"/>
  <c r="C122" i="2"/>
  <c r="E122" i="2" s="1"/>
  <c r="U121" i="2"/>
  <c r="R121" i="2"/>
  <c r="P121" i="2"/>
  <c r="N121" i="2"/>
  <c r="L121" i="2"/>
  <c r="G121" i="2"/>
  <c r="C121" i="2"/>
  <c r="E121" i="2" s="1"/>
  <c r="U120" i="2"/>
  <c r="U118" i="2" s="1"/>
  <c r="R120" i="2"/>
  <c r="R118" i="2" s="1"/>
  <c r="P120" i="2"/>
  <c r="N120" i="2"/>
  <c r="L120" i="2"/>
  <c r="L118" i="2" s="1"/>
  <c r="G120" i="2"/>
  <c r="C120" i="2"/>
  <c r="E120" i="2" s="1"/>
  <c r="U119" i="2"/>
  <c r="R119" i="2"/>
  <c r="P119" i="2"/>
  <c r="P118" i="2" s="1"/>
  <c r="N119" i="2"/>
  <c r="L119" i="2"/>
  <c r="G119" i="2"/>
  <c r="C119" i="2"/>
  <c r="T118" i="2"/>
  <c r="Q118" i="2"/>
  <c r="O118" i="2"/>
  <c r="M118" i="2"/>
  <c r="K118" i="2"/>
  <c r="H118" i="2"/>
  <c r="G118" i="2"/>
  <c r="U117" i="2"/>
  <c r="R117" i="2"/>
  <c r="P117" i="2"/>
  <c r="N117" i="2"/>
  <c r="L117" i="2"/>
  <c r="G117" i="2"/>
  <c r="C117" i="2"/>
  <c r="E117" i="2" s="1"/>
  <c r="U116" i="2"/>
  <c r="R116" i="2"/>
  <c r="P116" i="2"/>
  <c r="N116" i="2"/>
  <c r="L116" i="2"/>
  <c r="G116" i="2"/>
  <c r="C116" i="2"/>
  <c r="E116" i="2" s="1"/>
  <c r="U115" i="2"/>
  <c r="R115" i="2"/>
  <c r="P115" i="2"/>
  <c r="N115" i="2"/>
  <c r="L115" i="2"/>
  <c r="G115" i="2"/>
  <c r="C115" i="2"/>
  <c r="E115" i="2" s="1"/>
  <c r="U114" i="2"/>
  <c r="R114" i="2"/>
  <c r="P114" i="2"/>
  <c r="N114" i="2"/>
  <c r="L114" i="2"/>
  <c r="G114" i="2"/>
  <c r="C114" i="2"/>
  <c r="E114" i="2" s="1"/>
  <c r="U113" i="2"/>
  <c r="R113" i="2"/>
  <c r="P113" i="2"/>
  <c r="N113" i="2"/>
  <c r="L113" i="2"/>
  <c r="G113" i="2"/>
  <c r="C113" i="2"/>
  <c r="E113" i="2" s="1"/>
  <c r="U112" i="2"/>
  <c r="R112" i="2"/>
  <c r="P112" i="2"/>
  <c r="N112" i="2"/>
  <c r="L112" i="2"/>
  <c r="G112" i="2"/>
  <c r="C112" i="2"/>
  <c r="E112" i="2" s="1"/>
  <c r="U111" i="2"/>
  <c r="R111" i="2"/>
  <c r="P111" i="2"/>
  <c r="N111" i="2"/>
  <c r="L111" i="2"/>
  <c r="G111" i="2"/>
  <c r="C111" i="2"/>
  <c r="E111" i="2" s="1"/>
  <c r="U110" i="2"/>
  <c r="R110" i="2"/>
  <c r="P110" i="2"/>
  <c r="N110" i="2"/>
  <c r="L110" i="2"/>
  <c r="G110" i="2"/>
  <c r="G107" i="2" s="1"/>
  <c r="C110" i="2"/>
  <c r="E110" i="2" s="1"/>
  <c r="U109" i="2"/>
  <c r="R109" i="2"/>
  <c r="P109" i="2"/>
  <c r="P107" i="2" s="1"/>
  <c r="N109" i="2"/>
  <c r="L109" i="2"/>
  <c r="G109" i="2"/>
  <c r="C109" i="2"/>
  <c r="E109" i="2" s="1"/>
  <c r="U108" i="2"/>
  <c r="R108" i="2"/>
  <c r="P108" i="2"/>
  <c r="N108" i="2"/>
  <c r="N107" i="2" s="1"/>
  <c r="L108" i="2"/>
  <c r="G108" i="2"/>
  <c r="C108" i="2"/>
  <c r="E108" i="2" s="1"/>
  <c r="U107" i="2"/>
  <c r="T107" i="2"/>
  <c r="Q107" i="2"/>
  <c r="O107" i="2"/>
  <c r="M107" i="2"/>
  <c r="L107" i="2"/>
  <c r="K107" i="2"/>
  <c r="H107" i="2"/>
  <c r="C107" i="2"/>
  <c r="U106" i="2"/>
  <c r="R106" i="2"/>
  <c r="P106" i="2"/>
  <c r="P103" i="2" s="1"/>
  <c r="N106" i="2"/>
  <c r="N103" i="2" s="1"/>
  <c r="L106" i="2"/>
  <c r="G106" i="2"/>
  <c r="C106" i="2"/>
  <c r="E106" i="2" s="1"/>
  <c r="U105" i="2"/>
  <c r="R105" i="2"/>
  <c r="P105" i="2"/>
  <c r="N105" i="2"/>
  <c r="L105" i="2"/>
  <c r="G105" i="2"/>
  <c r="C105" i="2"/>
  <c r="E105" i="2" s="1"/>
  <c r="U104" i="2"/>
  <c r="R104" i="2"/>
  <c r="R103" i="2" s="1"/>
  <c r="P104" i="2"/>
  <c r="N104" i="2"/>
  <c r="L104" i="2"/>
  <c r="G104" i="2"/>
  <c r="G103" i="2" s="1"/>
  <c r="C104" i="2"/>
  <c r="E104" i="2" s="1"/>
  <c r="T103" i="2"/>
  <c r="Q103" i="2"/>
  <c r="O103" i="2"/>
  <c r="M103" i="2"/>
  <c r="K103" i="2"/>
  <c r="H103" i="2"/>
  <c r="U102" i="2"/>
  <c r="R102" i="2"/>
  <c r="P102" i="2"/>
  <c r="N102" i="2"/>
  <c r="L102" i="2"/>
  <c r="G102" i="2"/>
  <c r="C102" i="2"/>
  <c r="E102" i="2" s="1"/>
  <c r="U101" i="2"/>
  <c r="R101" i="2"/>
  <c r="P101" i="2"/>
  <c r="N101" i="2"/>
  <c r="L101" i="2"/>
  <c r="G101" i="2"/>
  <c r="C101" i="2"/>
  <c r="E101" i="2" s="1"/>
  <c r="U100" i="2"/>
  <c r="R100" i="2"/>
  <c r="P100" i="2"/>
  <c r="N100" i="2"/>
  <c r="L100" i="2"/>
  <c r="G100" i="2"/>
  <c r="C100" i="2"/>
  <c r="E100" i="2" s="1"/>
  <c r="U99" i="2"/>
  <c r="R99" i="2"/>
  <c r="P99" i="2"/>
  <c r="N99" i="2"/>
  <c r="L99" i="2"/>
  <c r="G99" i="2"/>
  <c r="C99" i="2"/>
  <c r="E99" i="2" s="1"/>
  <c r="U98" i="2"/>
  <c r="R98" i="2"/>
  <c r="P98" i="2"/>
  <c r="N98" i="2"/>
  <c r="L98" i="2"/>
  <c r="G98" i="2"/>
  <c r="C98" i="2"/>
  <c r="E98" i="2" s="1"/>
  <c r="U97" i="2"/>
  <c r="R97" i="2"/>
  <c r="P97" i="2"/>
  <c r="N97" i="2"/>
  <c r="L97" i="2"/>
  <c r="G97" i="2"/>
  <c r="C97" i="2"/>
  <c r="E97" i="2" s="1"/>
  <c r="U96" i="2"/>
  <c r="R96" i="2"/>
  <c r="P96" i="2"/>
  <c r="N96" i="2"/>
  <c r="L96" i="2"/>
  <c r="G96" i="2"/>
  <c r="C96" i="2"/>
  <c r="E96" i="2" s="1"/>
  <c r="U95" i="2"/>
  <c r="R95" i="2"/>
  <c r="P95" i="2"/>
  <c r="N95" i="2"/>
  <c r="L95" i="2"/>
  <c r="G95" i="2"/>
  <c r="C95" i="2"/>
  <c r="E95" i="2" s="1"/>
  <c r="U94" i="2"/>
  <c r="R94" i="2"/>
  <c r="P94" i="2"/>
  <c r="N94" i="2"/>
  <c r="L94" i="2"/>
  <c r="G94" i="2"/>
  <c r="C94" i="2"/>
  <c r="E94" i="2" s="1"/>
  <c r="U93" i="2"/>
  <c r="R93" i="2"/>
  <c r="P93" i="2"/>
  <c r="N93" i="2"/>
  <c r="L93" i="2"/>
  <c r="G93" i="2"/>
  <c r="C93" i="2"/>
  <c r="E93" i="2" s="1"/>
  <c r="U92" i="2"/>
  <c r="R92" i="2"/>
  <c r="P92" i="2"/>
  <c r="N92" i="2"/>
  <c r="L92" i="2"/>
  <c r="G92" i="2"/>
  <c r="C92" i="2"/>
  <c r="E92" i="2" s="1"/>
  <c r="U91" i="2"/>
  <c r="R91" i="2"/>
  <c r="P91" i="2"/>
  <c r="N91" i="2"/>
  <c r="L91" i="2"/>
  <c r="G91" i="2"/>
  <c r="C91" i="2"/>
  <c r="E91" i="2" s="1"/>
  <c r="U90" i="2"/>
  <c r="R90" i="2"/>
  <c r="P90" i="2"/>
  <c r="N90" i="2"/>
  <c r="L90" i="2"/>
  <c r="G90" i="2"/>
  <c r="C90" i="2"/>
  <c r="E90" i="2" s="1"/>
  <c r="U89" i="2"/>
  <c r="R89" i="2"/>
  <c r="P89" i="2"/>
  <c r="N89" i="2"/>
  <c r="L89" i="2"/>
  <c r="G89" i="2"/>
  <c r="C89" i="2"/>
  <c r="E89" i="2" s="1"/>
  <c r="U88" i="2"/>
  <c r="R88" i="2"/>
  <c r="P88" i="2"/>
  <c r="N88" i="2"/>
  <c r="L88" i="2"/>
  <c r="G88" i="2"/>
  <c r="C88" i="2"/>
  <c r="E88" i="2" s="1"/>
  <c r="U87" i="2"/>
  <c r="U80" i="2" s="1"/>
  <c r="R87" i="2"/>
  <c r="P87" i="2"/>
  <c r="N87" i="2"/>
  <c r="L87" i="2"/>
  <c r="G87" i="2"/>
  <c r="C87" i="2"/>
  <c r="E87" i="2" s="1"/>
  <c r="U86" i="2"/>
  <c r="R86" i="2"/>
  <c r="P86" i="2"/>
  <c r="N86" i="2"/>
  <c r="L86" i="2"/>
  <c r="G86" i="2"/>
  <c r="C86" i="2"/>
  <c r="U85" i="2"/>
  <c r="R85" i="2"/>
  <c r="P85" i="2"/>
  <c r="N85" i="2"/>
  <c r="L85" i="2"/>
  <c r="G85" i="2"/>
  <c r="C85" i="2"/>
  <c r="U84" i="2"/>
  <c r="R84" i="2"/>
  <c r="P84" i="2"/>
  <c r="N84" i="2"/>
  <c r="L84" i="2"/>
  <c r="G84" i="2"/>
  <c r="C84" i="2"/>
  <c r="U83" i="2"/>
  <c r="R83" i="2"/>
  <c r="P83" i="2"/>
  <c r="N83" i="2"/>
  <c r="L83" i="2"/>
  <c r="G83" i="2"/>
  <c r="C83" i="2"/>
  <c r="U82" i="2"/>
  <c r="R82" i="2"/>
  <c r="P82" i="2"/>
  <c r="N82" i="2"/>
  <c r="L82" i="2"/>
  <c r="G82" i="2"/>
  <c r="C82" i="2"/>
  <c r="U81" i="2"/>
  <c r="R81" i="2"/>
  <c r="P81" i="2"/>
  <c r="N81" i="2"/>
  <c r="L81" i="2"/>
  <c r="G81" i="2"/>
  <c r="C81" i="2"/>
  <c r="T80" i="2"/>
  <c r="Q80" i="2"/>
  <c r="O80" i="2"/>
  <c r="M80" i="2"/>
  <c r="K80" i="2"/>
  <c r="H80" i="2"/>
  <c r="U79" i="2"/>
  <c r="R79" i="2"/>
  <c r="R78" i="2" s="1"/>
  <c r="P79" i="2"/>
  <c r="N79" i="2"/>
  <c r="N78" i="2" s="1"/>
  <c r="L79" i="2"/>
  <c r="L78" i="2" s="1"/>
  <c r="G79" i="2"/>
  <c r="C79" i="2"/>
  <c r="U78" i="2"/>
  <c r="T78" i="2"/>
  <c r="Q78" i="2"/>
  <c r="P78" i="2"/>
  <c r="O78" i="2"/>
  <c r="M78" i="2"/>
  <c r="K78" i="2"/>
  <c r="H78" i="2"/>
  <c r="G78" i="2"/>
  <c r="C78" i="2"/>
  <c r="U77" i="2"/>
  <c r="R77" i="2"/>
  <c r="P77" i="2"/>
  <c r="N77" i="2"/>
  <c r="L77" i="2"/>
  <c r="G77" i="2"/>
  <c r="C77" i="2"/>
  <c r="U76" i="2"/>
  <c r="R76" i="2"/>
  <c r="P76" i="2"/>
  <c r="N76" i="2"/>
  <c r="L76" i="2"/>
  <c r="G76" i="2"/>
  <c r="C76" i="2"/>
  <c r="U75" i="2"/>
  <c r="R75" i="2"/>
  <c r="P75" i="2"/>
  <c r="N75" i="2"/>
  <c r="L75" i="2"/>
  <c r="G75" i="2"/>
  <c r="C75" i="2"/>
  <c r="U74" i="2"/>
  <c r="R74" i="2"/>
  <c r="P74" i="2"/>
  <c r="N74" i="2"/>
  <c r="L74" i="2"/>
  <c r="G74" i="2"/>
  <c r="C74" i="2"/>
  <c r="U73" i="2"/>
  <c r="R73" i="2"/>
  <c r="P73" i="2"/>
  <c r="N73" i="2"/>
  <c r="L73" i="2"/>
  <c r="G73" i="2"/>
  <c r="C73" i="2"/>
  <c r="U72" i="2"/>
  <c r="R72" i="2"/>
  <c r="P72" i="2"/>
  <c r="N72" i="2"/>
  <c r="L72" i="2"/>
  <c r="G72" i="2"/>
  <c r="C72" i="2"/>
  <c r="U71" i="2"/>
  <c r="R71" i="2"/>
  <c r="P71" i="2"/>
  <c r="N71" i="2"/>
  <c r="L71" i="2"/>
  <c r="G71" i="2"/>
  <c r="C71" i="2"/>
  <c r="U70" i="2"/>
  <c r="U68" i="2" s="1"/>
  <c r="R70" i="2"/>
  <c r="P70" i="2"/>
  <c r="N70" i="2"/>
  <c r="L70" i="2"/>
  <c r="G70" i="2"/>
  <c r="C70" i="2"/>
  <c r="U69" i="2"/>
  <c r="S69" i="2"/>
  <c r="R69" i="2"/>
  <c r="P69" i="2"/>
  <c r="P68" i="2" s="1"/>
  <c r="N69" i="2"/>
  <c r="L69" i="2"/>
  <c r="L68" i="2" s="1"/>
  <c r="G69" i="2"/>
  <c r="G68" i="2" s="1"/>
  <c r="C69" i="2"/>
  <c r="T68" i="2"/>
  <c r="Q68" i="2"/>
  <c r="O68" i="2"/>
  <c r="M68" i="2"/>
  <c r="K68" i="2"/>
  <c r="H68" i="2"/>
  <c r="U67" i="2"/>
  <c r="U59" i="2" s="1"/>
  <c r="R67" i="2"/>
  <c r="P67" i="2"/>
  <c r="N67" i="2"/>
  <c r="L67" i="2"/>
  <c r="G67" i="2"/>
  <c r="C67" i="2"/>
  <c r="U66" i="2"/>
  <c r="S66" i="2"/>
  <c r="R66" i="2"/>
  <c r="P66" i="2"/>
  <c r="N66" i="2"/>
  <c r="L66" i="2"/>
  <c r="L59" i="2" s="1"/>
  <c r="G66" i="2"/>
  <c r="C66" i="2"/>
  <c r="U65" i="2"/>
  <c r="R65" i="2"/>
  <c r="P65" i="2"/>
  <c r="N65" i="2"/>
  <c r="L65" i="2"/>
  <c r="G65" i="2"/>
  <c r="C65" i="2"/>
  <c r="U64" i="2"/>
  <c r="R64" i="2"/>
  <c r="P64" i="2"/>
  <c r="N64" i="2"/>
  <c r="L64" i="2"/>
  <c r="G64" i="2"/>
  <c r="C64" i="2"/>
  <c r="U63" i="2"/>
  <c r="R63" i="2"/>
  <c r="P63" i="2"/>
  <c r="N63" i="2"/>
  <c r="L63" i="2"/>
  <c r="G63" i="2"/>
  <c r="C63" i="2"/>
  <c r="U62" i="2"/>
  <c r="R62" i="2"/>
  <c r="P62" i="2"/>
  <c r="N62" i="2"/>
  <c r="L62" i="2"/>
  <c r="G62" i="2"/>
  <c r="C62" i="2"/>
  <c r="U61" i="2"/>
  <c r="R61" i="2"/>
  <c r="P61" i="2"/>
  <c r="N61" i="2"/>
  <c r="L61" i="2"/>
  <c r="G61" i="2"/>
  <c r="C61" i="2"/>
  <c r="U60" i="2"/>
  <c r="R60" i="2"/>
  <c r="R59" i="2" s="1"/>
  <c r="P60" i="2"/>
  <c r="N60" i="2"/>
  <c r="L60" i="2"/>
  <c r="G60" i="2"/>
  <c r="G59" i="2" s="1"/>
  <c r="C60" i="2"/>
  <c r="T59" i="2"/>
  <c r="Q59" i="2"/>
  <c r="O59" i="2"/>
  <c r="M59" i="2"/>
  <c r="K59" i="2"/>
  <c r="H59" i="2"/>
  <c r="U58" i="2"/>
  <c r="R58" i="2"/>
  <c r="P58" i="2"/>
  <c r="N58" i="2"/>
  <c r="L58" i="2"/>
  <c r="G58" i="2"/>
  <c r="C58" i="2"/>
  <c r="U57" i="2"/>
  <c r="R57" i="2"/>
  <c r="P57" i="2"/>
  <c r="N57" i="2"/>
  <c r="L57" i="2"/>
  <c r="G57" i="2"/>
  <c r="C57" i="2"/>
  <c r="U56" i="2"/>
  <c r="R56" i="2"/>
  <c r="P56" i="2"/>
  <c r="N56" i="2"/>
  <c r="L56" i="2"/>
  <c r="G56" i="2"/>
  <c r="C56" i="2"/>
  <c r="U55" i="2"/>
  <c r="R55" i="2"/>
  <c r="P55" i="2"/>
  <c r="N55" i="2"/>
  <c r="L55" i="2"/>
  <c r="G55" i="2"/>
  <c r="C55" i="2"/>
  <c r="U54" i="2"/>
  <c r="R54" i="2"/>
  <c r="P54" i="2"/>
  <c r="N54" i="2"/>
  <c r="L54" i="2"/>
  <c r="G54" i="2"/>
  <c r="C54" i="2"/>
  <c r="U53" i="2"/>
  <c r="U52" i="2" s="1"/>
  <c r="R53" i="2"/>
  <c r="R52" i="2" s="1"/>
  <c r="P53" i="2"/>
  <c r="N53" i="2"/>
  <c r="N52" i="2" s="1"/>
  <c r="L53" i="2"/>
  <c r="G53" i="2"/>
  <c r="C53" i="2"/>
  <c r="T52" i="2"/>
  <c r="Q52" i="2"/>
  <c r="P52" i="2"/>
  <c r="O52" i="2"/>
  <c r="M52" i="2"/>
  <c r="K52" i="2"/>
  <c r="H52" i="2"/>
  <c r="G52" i="2"/>
  <c r="C52" i="2"/>
  <c r="U51" i="2"/>
  <c r="R51" i="2"/>
  <c r="P51" i="2"/>
  <c r="N51" i="2"/>
  <c r="L51" i="2"/>
  <c r="G51" i="2"/>
  <c r="C51" i="2"/>
  <c r="U50" i="2"/>
  <c r="R50" i="2"/>
  <c r="P50" i="2"/>
  <c r="N50" i="2"/>
  <c r="L50" i="2"/>
  <c r="G50" i="2"/>
  <c r="C50" i="2"/>
  <c r="U49" i="2"/>
  <c r="R49" i="2"/>
  <c r="P49" i="2"/>
  <c r="N49" i="2"/>
  <c r="L49" i="2"/>
  <c r="G49" i="2"/>
  <c r="C49" i="2"/>
  <c r="S49" i="2" s="1"/>
  <c r="U48" i="2"/>
  <c r="R48" i="2"/>
  <c r="P48" i="2"/>
  <c r="N48" i="2"/>
  <c r="L48" i="2"/>
  <c r="G48" i="2"/>
  <c r="C48" i="2"/>
  <c r="S48" i="2" s="1"/>
  <c r="U47" i="2"/>
  <c r="R47" i="2"/>
  <c r="P47" i="2"/>
  <c r="N47" i="2"/>
  <c r="L47" i="2"/>
  <c r="L43" i="2" s="1"/>
  <c r="G47" i="2"/>
  <c r="C47" i="2"/>
  <c r="U46" i="2"/>
  <c r="R46" i="2"/>
  <c r="P46" i="2"/>
  <c r="N46" i="2"/>
  <c r="L46" i="2"/>
  <c r="G46" i="2"/>
  <c r="C46" i="2"/>
  <c r="U45" i="2"/>
  <c r="R45" i="2"/>
  <c r="P45" i="2"/>
  <c r="P43" i="2" s="1"/>
  <c r="N45" i="2"/>
  <c r="L45" i="2"/>
  <c r="G45" i="2"/>
  <c r="C45" i="2"/>
  <c r="S45" i="2" s="1"/>
  <c r="U44" i="2"/>
  <c r="R44" i="2"/>
  <c r="P44" i="2"/>
  <c r="N44" i="2"/>
  <c r="N43" i="2" s="1"/>
  <c r="L44" i="2"/>
  <c r="G44" i="2"/>
  <c r="C44" i="2"/>
  <c r="S44" i="2" s="1"/>
  <c r="T43" i="2"/>
  <c r="Q43" i="2"/>
  <c r="O43" i="2"/>
  <c r="M43" i="2"/>
  <c r="K43" i="2"/>
  <c r="H43" i="2"/>
  <c r="U42" i="2"/>
  <c r="U40" i="2" s="1"/>
  <c r="R42" i="2"/>
  <c r="R40" i="2" s="1"/>
  <c r="P42" i="2"/>
  <c r="N42" i="2"/>
  <c r="L42" i="2"/>
  <c r="L40" i="2" s="1"/>
  <c r="G42" i="2"/>
  <c r="C42" i="2"/>
  <c r="U41" i="2"/>
  <c r="R41" i="2"/>
  <c r="P41" i="2"/>
  <c r="P40" i="2" s="1"/>
  <c r="N41" i="2"/>
  <c r="L41" i="2"/>
  <c r="G41" i="2"/>
  <c r="C41" i="2"/>
  <c r="T40" i="2"/>
  <c r="Q40" i="2"/>
  <c r="O40" i="2"/>
  <c r="N40" i="2"/>
  <c r="M40" i="2"/>
  <c r="K40" i="2"/>
  <c r="H40" i="2"/>
  <c r="G40" i="2"/>
  <c r="U39" i="2"/>
  <c r="R39" i="2"/>
  <c r="P39" i="2"/>
  <c r="N39" i="2"/>
  <c r="L39" i="2"/>
  <c r="G39" i="2"/>
  <c r="C39" i="2"/>
  <c r="S39" i="2" s="1"/>
  <c r="U38" i="2"/>
  <c r="R38" i="2"/>
  <c r="P38" i="2"/>
  <c r="N38" i="2"/>
  <c r="L38" i="2"/>
  <c r="G38" i="2"/>
  <c r="C38" i="2"/>
  <c r="S38" i="2" s="1"/>
  <c r="U37" i="2"/>
  <c r="R37" i="2"/>
  <c r="P37" i="2"/>
  <c r="N37" i="2"/>
  <c r="L37" i="2"/>
  <c r="G37" i="2"/>
  <c r="C37" i="2"/>
  <c r="S37" i="2" s="1"/>
  <c r="U36" i="2"/>
  <c r="R36" i="2"/>
  <c r="P36" i="2"/>
  <c r="N36" i="2"/>
  <c r="L36" i="2"/>
  <c r="G36" i="2"/>
  <c r="C36" i="2"/>
  <c r="U35" i="2"/>
  <c r="R35" i="2"/>
  <c r="P35" i="2"/>
  <c r="N35" i="2"/>
  <c r="L35" i="2"/>
  <c r="G35" i="2"/>
  <c r="C35" i="2"/>
  <c r="S35" i="2" s="1"/>
  <c r="U34" i="2"/>
  <c r="R34" i="2"/>
  <c r="P34" i="2"/>
  <c r="N34" i="2"/>
  <c r="L34" i="2"/>
  <c r="G34" i="2"/>
  <c r="C34" i="2"/>
  <c r="S34" i="2" s="1"/>
  <c r="U33" i="2"/>
  <c r="R33" i="2"/>
  <c r="P33" i="2"/>
  <c r="N33" i="2"/>
  <c r="L33" i="2"/>
  <c r="G33" i="2"/>
  <c r="C33" i="2"/>
  <c r="S33" i="2" s="1"/>
  <c r="U32" i="2"/>
  <c r="R32" i="2"/>
  <c r="P32" i="2"/>
  <c r="N32" i="2"/>
  <c r="L32" i="2"/>
  <c r="G32" i="2"/>
  <c r="C32" i="2"/>
  <c r="U31" i="2"/>
  <c r="R31" i="2"/>
  <c r="P31" i="2"/>
  <c r="N31" i="2"/>
  <c r="L31" i="2"/>
  <c r="G31" i="2"/>
  <c r="C31" i="2"/>
  <c r="S31" i="2" s="1"/>
  <c r="U30" i="2"/>
  <c r="R30" i="2"/>
  <c r="P30" i="2"/>
  <c r="N30" i="2"/>
  <c r="N26" i="2" s="1"/>
  <c r="L30" i="2"/>
  <c r="G30" i="2"/>
  <c r="C30" i="2"/>
  <c r="S30" i="2" s="1"/>
  <c r="U29" i="2"/>
  <c r="R29" i="2"/>
  <c r="P29" i="2"/>
  <c r="N29" i="2"/>
  <c r="L29" i="2"/>
  <c r="G29" i="2"/>
  <c r="C29" i="2"/>
  <c r="S29" i="2" s="1"/>
  <c r="U28" i="2"/>
  <c r="U26" i="2" s="1"/>
  <c r="R28" i="2"/>
  <c r="R26" i="2" s="1"/>
  <c r="P28" i="2"/>
  <c r="N28" i="2"/>
  <c r="L28" i="2"/>
  <c r="L26" i="2" s="1"/>
  <c r="G28" i="2"/>
  <c r="C28" i="2"/>
  <c r="U27" i="2"/>
  <c r="R27" i="2"/>
  <c r="P27" i="2"/>
  <c r="P26" i="2" s="1"/>
  <c r="N27" i="2"/>
  <c r="L27" i="2"/>
  <c r="G27" i="2"/>
  <c r="C27" i="2"/>
  <c r="T26" i="2"/>
  <c r="Q26" i="2"/>
  <c r="O26" i="2"/>
  <c r="M26" i="2"/>
  <c r="K26" i="2"/>
  <c r="H26" i="2"/>
  <c r="G26" i="2"/>
  <c r="U25" i="2"/>
  <c r="R25" i="2"/>
  <c r="P25" i="2"/>
  <c r="N25" i="2"/>
  <c r="L25" i="2"/>
  <c r="G25" i="2"/>
  <c r="S25" i="2" s="1"/>
  <c r="C25" i="2"/>
  <c r="U24" i="2"/>
  <c r="R24" i="2"/>
  <c r="R23" i="2" s="1"/>
  <c r="P24" i="2"/>
  <c r="P23" i="2" s="1"/>
  <c r="N24" i="2"/>
  <c r="N23" i="2" s="1"/>
  <c r="L24" i="2"/>
  <c r="G24" i="2"/>
  <c r="E24" i="2"/>
  <c r="E23" i="2" s="1"/>
  <c r="C24" i="2"/>
  <c r="U23" i="2"/>
  <c r="T23" i="2"/>
  <c r="Q23" i="2"/>
  <c r="O23" i="2"/>
  <c r="M23" i="2"/>
  <c r="L23" i="2"/>
  <c r="K23" i="2"/>
  <c r="H23" i="2"/>
  <c r="G23" i="2"/>
  <c r="C23" i="2"/>
  <c r="U22" i="2"/>
  <c r="R22" i="2"/>
  <c r="P22" i="2"/>
  <c r="N22" i="2"/>
  <c r="L22" i="2"/>
  <c r="G22" i="2"/>
  <c r="E22" i="2"/>
  <c r="C22" i="2"/>
  <c r="U21" i="2"/>
  <c r="R21" i="2"/>
  <c r="R20" i="2" s="1"/>
  <c r="P21" i="2"/>
  <c r="P20" i="2" s="1"/>
  <c r="N21" i="2"/>
  <c r="N20" i="2" s="1"/>
  <c r="L21" i="2"/>
  <c r="G21" i="2"/>
  <c r="E21" i="2"/>
  <c r="C21" i="2"/>
  <c r="U20" i="2"/>
  <c r="T20" i="2"/>
  <c r="Q20" i="2"/>
  <c r="O20" i="2"/>
  <c r="M20" i="2"/>
  <c r="L20" i="2"/>
  <c r="K20" i="2"/>
  <c r="H20" i="2"/>
  <c r="G20" i="2"/>
  <c r="E20" i="2"/>
  <c r="C20" i="2"/>
  <c r="U19" i="2"/>
  <c r="R19" i="2"/>
  <c r="R18" i="2" s="1"/>
  <c r="P19" i="2"/>
  <c r="P18" i="2" s="1"/>
  <c r="N19" i="2"/>
  <c r="N18" i="2" s="1"/>
  <c r="L19" i="2"/>
  <c r="G19" i="2"/>
  <c r="G18" i="2" s="1"/>
  <c r="E19" i="2"/>
  <c r="C19" i="2"/>
  <c r="U18" i="2"/>
  <c r="T18" i="2"/>
  <c r="Q18" i="2"/>
  <c r="O18" i="2"/>
  <c r="M18" i="2"/>
  <c r="L18" i="2"/>
  <c r="K18" i="2"/>
  <c r="H18" i="2"/>
  <c r="E18" i="2"/>
  <c r="C18" i="2"/>
  <c r="U17" i="2"/>
  <c r="R17" i="2"/>
  <c r="P17" i="2"/>
  <c r="N17" i="2"/>
  <c r="L17" i="2"/>
  <c r="G17" i="2"/>
  <c r="C17" i="2"/>
  <c r="U16" i="2"/>
  <c r="R16" i="2"/>
  <c r="P16" i="2"/>
  <c r="N16" i="2"/>
  <c r="L16" i="2"/>
  <c r="G16" i="2"/>
  <c r="C16" i="2"/>
  <c r="I15" i="2"/>
  <c r="U14" i="2"/>
  <c r="R14" i="2"/>
  <c r="P14" i="2"/>
  <c r="N14" i="2"/>
  <c r="L14" i="2"/>
  <c r="L12" i="2" s="1"/>
  <c r="G14" i="2"/>
  <c r="S14" i="2" s="1"/>
  <c r="C14" i="2"/>
  <c r="U13" i="2"/>
  <c r="R13" i="2"/>
  <c r="P13" i="2"/>
  <c r="N13" i="2"/>
  <c r="N12" i="2" s="1"/>
  <c r="L13" i="2"/>
  <c r="G13" i="2"/>
  <c r="E13" i="2"/>
  <c r="E12" i="2" s="1"/>
  <c r="C13" i="2"/>
  <c r="U12" i="2"/>
  <c r="T12" i="2"/>
  <c r="Q12" i="2"/>
  <c r="O12" i="2"/>
  <c r="M12" i="2"/>
  <c r="K12" i="2"/>
  <c r="H12" i="2"/>
  <c r="C12" i="2"/>
  <c r="U11" i="2"/>
  <c r="R11" i="2"/>
  <c r="P11" i="2"/>
  <c r="N11" i="2"/>
  <c r="L11" i="2"/>
  <c r="G11" i="2"/>
  <c r="C11" i="2"/>
  <c r="U10" i="2"/>
  <c r="R10" i="2"/>
  <c r="P10" i="2"/>
  <c r="N10" i="2"/>
  <c r="L10" i="2"/>
  <c r="G10" i="2"/>
  <c r="C10" i="2"/>
  <c r="U9" i="2"/>
  <c r="R9" i="2"/>
  <c r="P9" i="2"/>
  <c r="N9" i="2"/>
  <c r="L9" i="2"/>
  <c r="G9" i="2"/>
  <c r="G6" i="2" s="1"/>
  <c r="C9" i="2"/>
  <c r="U8" i="2"/>
  <c r="R8" i="2"/>
  <c r="P8" i="2"/>
  <c r="N8" i="2"/>
  <c r="L8" i="2"/>
  <c r="G8" i="2"/>
  <c r="C8" i="2"/>
  <c r="S8" i="2" s="1"/>
  <c r="U7" i="2"/>
  <c r="R7" i="2"/>
  <c r="P7" i="2"/>
  <c r="N7" i="2"/>
  <c r="L7" i="2"/>
  <c r="G7" i="2"/>
  <c r="C7" i="2"/>
  <c r="S7" i="2" s="1"/>
  <c r="U6" i="2"/>
  <c r="T6" i="2"/>
  <c r="Q6" i="2"/>
  <c r="O6" i="2"/>
  <c r="M6" i="2"/>
  <c r="M137" i="2" s="1"/>
  <c r="K6" i="2"/>
  <c r="H6" i="2"/>
  <c r="Y3" i="2"/>
  <c r="F69" i="2" s="1"/>
  <c r="S3" i="2"/>
  <c r="J3" i="2"/>
  <c r="G3" i="2"/>
  <c r="F3" i="2"/>
  <c r="C3" i="2"/>
  <c r="U136" i="1"/>
  <c r="R136" i="1"/>
  <c r="R134" i="1" s="1"/>
  <c r="P136" i="1"/>
  <c r="P134" i="1" s="1"/>
  <c r="N136" i="1"/>
  <c r="L136" i="1"/>
  <c r="G136" i="1"/>
  <c r="C136" i="1"/>
  <c r="S136" i="1" s="1"/>
  <c r="U135" i="1"/>
  <c r="R135" i="1"/>
  <c r="P135" i="1"/>
  <c r="N135" i="1"/>
  <c r="N134" i="1" s="1"/>
  <c r="L135" i="1"/>
  <c r="G135" i="1"/>
  <c r="C135" i="1"/>
  <c r="S135" i="1" s="1"/>
  <c r="U134" i="1"/>
  <c r="T134" i="1"/>
  <c r="Q134" i="1"/>
  <c r="O134" i="1"/>
  <c r="M134" i="1"/>
  <c r="L134" i="1"/>
  <c r="K134" i="1"/>
  <c r="H134" i="1"/>
  <c r="G134" i="1"/>
  <c r="U133" i="1"/>
  <c r="R133" i="1"/>
  <c r="P133" i="1"/>
  <c r="N133" i="1"/>
  <c r="L133" i="1"/>
  <c r="G133" i="1"/>
  <c r="C133" i="1"/>
  <c r="S133" i="1" s="1"/>
  <c r="U132" i="1"/>
  <c r="R132" i="1"/>
  <c r="P132" i="1"/>
  <c r="N132" i="1"/>
  <c r="N129" i="1" s="1"/>
  <c r="L132" i="1"/>
  <c r="G132" i="1"/>
  <c r="C132" i="1"/>
  <c r="S132" i="1" s="1"/>
  <c r="U131" i="1"/>
  <c r="U129" i="1" s="1"/>
  <c r="R131" i="1"/>
  <c r="P131" i="1"/>
  <c r="N131" i="1"/>
  <c r="L131" i="1"/>
  <c r="L129" i="1" s="1"/>
  <c r="G131" i="1"/>
  <c r="C131" i="1"/>
  <c r="U130" i="1"/>
  <c r="R130" i="1"/>
  <c r="P130" i="1"/>
  <c r="N130" i="1"/>
  <c r="L130" i="1"/>
  <c r="G130" i="1"/>
  <c r="G129" i="1" s="1"/>
  <c r="C130" i="1"/>
  <c r="T129" i="1"/>
  <c r="R129" i="1"/>
  <c r="Q129" i="1"/>
  <c r="O129" i="1"/>
  <c r="M129" i="1"/>
  <c r="K129" i="1"/>
  <c r="H129" i="1"/>
  <c r="U128" i="1"/>
  <c r="R128" i="1"/>
  <c r="P128" i="1"/>
  <c r="N128" i="1"/>
  <c r="L128" i="1"/>
  <c r="G128" i="1"/>
  <c r="C128" i="1"/>
  <c r="U127" i="1"/>
  <c r="R127" i="1"/>
  <c r="P127" i="1"/>
  <c r="N127" i="1"/>
  <c r="L127" i="1"/>
  <c r="G127" i="1"/>
  <c r="C127" i="1"/>
  <c r="S127" i="1" s="1"/>
  <c r="U126" i="1"/>
  <c r="U124" i="1" s="1"/>
  <c r="R126" i="1"/>
  <c r="P126" i="1"/>
  <c r="N126" i="1"/>
  <c r="L126" i="1"/>
  <c r="L124" i="1" s="1"/>
  <c r="H126" i="1"/>
  <c r="G126" i="1"/>
  <c r="E126" i="1"/>
  <c r="C126" i="1"/>
  <c r="F126" i="1" s="1"/>
  <c r="U125" i="1"/>
  <c r="R125" i="1"/>
  <c r="P125" i="1"/>
  <c r="N125" i="1"/>
  <c r="L125" i="1"/>
  <c r="G125" i="1"/>
  <c r="E125" i="1"/>
  <c r="C125" i="1"/>
  <c r="F125" i="1" s="1"/>
  <c r="T124" i="1"/>
  <c r="Q124" i="1"/>
  <c r="O124" i="1"/>
  <c r="M124" i="1"/>
  <c r="K124" i="1"/>
  <c r="H124" i="1"/>
  <c r="G124" i="1"/>
  <c r="U123" i="1"/>
  <c r="R123" i="1"/>
  <c r="P123" i="1"/>
  <c r="N123" i="1"/>
  <c r="L123" i="1"/>
  <c r="G123" i="1"/>
  <c r="E123" i="1"/>
  <c r="C123" i="1"/>
  <c r="F123" i="1" s="1"/>
  <c r="U122" i="1"/>
  <c r="R122" i="1"/>
  <c r="P122" i="1"/>
  <c r="N122" i="1"/>
  <c r="L122" i="1"/>
  <c r="G122" i="1"/>
  <c r="E122" i="1"/>
  <c r="C122" i="1"/>
  <c r="F122" i="1" s="1"/>
  <c r="U121" i="1"/>
  <c r="R121" i="1"/>
  <c r="P121" i="1"/>
  <c r="N121" i="1"/>
  <c r="L121" i="1"/>
  <c r="G121" i="1"/>
  <c r="E121" i="1"/>
  <c r="C121" i="1"/>
  <c r="F121" i="1" s="1"/>
  <c r="U120" i="1"/>
  <c r="R120" i="1"/>
  <c r="P120" i="1"/>
  <c r="N120" i="1"/>
  <c r="L120" i="1"/>
  <c r="G120" i="1"/>
  <c r="E120" i="1"/>
  <c r="C120" i="1"/>
  <c r="F120" i="1" s="1"/>
  <c r="U119" i="1"/>
  <c r="R119" i="1"/>
  <c r="R118" i="1" s="1"/>
  <c r="P119" i="1"/>
  <c r="P118" i="1" s="1"/>
  <c r="N119" i="1"/>
  <c r="N118" i="1" s="1"/>
  <c r="L119" i="1"/>
  <c r="G119" i="1"/>
  <c r="E119" i="1"/>
  <c r="C119" i="1"/>
  <c r="F119" i="1" s="1"/>
  <c r="F118" i="1" s="1"/>
  <c r="U118" i="1"/>
  <c r="T118" i="1"/>
  <c r="Q118" i="1"/>
  <c r="O118" i="1"/>
  <c r="M118" i="1"/>
  <c r="L118" i="1"/>
  <c r="K118" i="1"/>
  <c r="H118" i="1"/>
  <c r="G118" i="1"/>
  <c r="E118" i="1"/>
  <c r="C118" i="1"/>
  <c r="U117" i="1"/>
  <c r="R117" i="1"/>
  <c r="P117" i="1"/>
  <c r="N117" i="1"/>
  <c r="L117" i="1"/>
  <c r="G117" i="1"/>
  <c r="E117" i="1"/>
  <c r="C117" i="1"/>
  <c r="F117" i="1" s="1"/>
  <c r="U116" i="1"/>
  <c r="R116" i="1"/>
  <c r="P116" i="1"/>
  <c r="N116" i="1"/>
  <c r="L116" i="1"/>
  <c r="G116" i="1"/>
  <c r="E116" i="1"/>
  <c r="C116" i="1"/>
  <c r="F116" i="1" s="1"/>
  <c r="U115" i="1"/>
  <c r="R115" i="1"/>
  <c r="P115" i="1"/>
  <c r="N115" i="1"/>
  <c r="L115" i="1"/>
  <c r="G115" i="1"/>
  <c r="E115" i="1"/>
  <c r="C115" i="1"/>
  <c r="F115" i="1" s="1"/>
  <c r="U114" i="1"/>
  <c r="R114" i="1"/>
  <c r="P114" i="1"/>
  <c r="N114" i="1"/>
  <c r="L114" i="1"/>
  <c r="G114" i="1"/>
  <c r="E114" i="1"/>
  <c r="C114" i="1"/>
  <c r="F114" i="1" s="1"/>
  <c r="U113" i="1"/>
  <c r="R113" i="1"/>
  <c r="P113" i="1"/>
  <c r="N113" i="1"/>
  <c r="L113" i="1"/>
  <c r="G113" i="1"/>
  <c r="E113" i="1"/>
  <c r="C113" i="1"/>
  <c r="F113" i="1" s="1"/>
  <c r="U112" i="1"/>
  <c r="R112" i="1"/>
  <c r="P112" i="1"/>
  <c r="N112" i="1"/>
  <c r="L112" i="1"/>
  <c r="G112" i="1"/>
  <c r="E112" i="1"/>
  <c r="C112" i="1"/>
  <c r="F112" i="1" s="1"/>
  <c r="U111" i="1"/>
  <c r="R111" i="1"/>
  <c r="P111" i="1"/>
  <c r="N111" i="1"/>
  <c r="L111" i="1"/>
  <c r="G111" i="1"/>
  <c r="E111" i="1"/>
  <c r="C111" i="1"/>
  <c r="F111" i="1" s="1"/>
  <c r="U110" i="1"/>
  <c r="R110" i="1"/>
  <c r="P110" i="1"/>
  <c r="N110" i="1"/>
  <c r="L110" i="1"/>
  <c r="G110" i="1"/>
  <c r="E110" i="1"/>
  <c r="C110" i="1"/>
  <c r="F110" i="1" s="1"/>
  <c r="U109" i="1"/>
  <c r="R109" i="1"/>
  <c r="P109" i="1"/>
  <c r="N109" i="1"/>
  <c r="L109" i="1"/>
  <c r="G109" i="1"/>
  <c r="E109" i="1"/>
  <c r="C109" i="1"/>
  <c r="F109" i="1" s="1"/>
  <c r="U108" i="1"/>
  <c r="R108" i="1"/>
  <c r="R107" i="1" s="1"/>
  <c r="P108" i="1"/>
  <c r="P107" i="1" s="1"/>
  <c r="N108" i="1"/>
  <c r="N107" i="1" s="1"/>
  <c r="L108" i="1"/>
  <c r="G108" i="1"/>
  <c r="E108" i="1"/>
  <c r="C108" i="1"/>
  <c r="F108" i="1" s="1"/>
  <c r="F107" i="1" s="1"/>
  <c r="U107" i="1"/>
  <c r="T107" i="1"/>
  <c r="Q107" i="1"/>
  <c r="O107" i="1"/>
  <c r="M107" i="1"/>
  <c r="L107" i="1"/>
  <c r="K107" i="1"/>
  <c r="H107" i="1"/>
  <c r="G107" i="1"/>
  <c r="E107" i="1"/>
  <c r="C107" i="1"/>
  <c r="U106" i="1"/>
  <c r="R106" i="1"/>
  <c r="P106" i="1"/>
  <c r="P103" i="1" s="1"/>
  <c r="N106" i="1"/>
  <c r="L106" i="1"/>
  <c r="H106" i="1"/>
  <c r="G106" i="1" s="1"/>
  <c r="C106" i="1"/>
  <c r="F106" i="1" s="1"/>
  <c r="U105" i="1"/>
  <c r="R105" i="1"/>
  <c r="P105" i="1"/>
  <c r="N105" i="1"/>
  <c r="N103" i="1" s="1"/>
  <c r="L105" i="1"/>
  <c r="G105" i="1"/>
  <c r="C105" i="1"/>
  <c r="U104" i="1"/>
  <c r="R104" i="1"/>
  <c r="P104" i="1"/>
  <c r="N104" i="1"/>
  <c r="L104" i="1"/>
  <c r="L103" i="1" s="1"/>
  <c r="G104" i="1"/>
  <c r="C104" i="1"/>
  <c r="T103" i="1"/>
  <c r="R103" i="1"/>
  <c r="Q103" i="1"/>
  <c r="O103" i="1"/>
  <c r="M103" i="1"/>
  <c r="K103" i="1"/>
  <c r="H103" i="1"/>
  <c r="U102" i="1"/>
  <c r="R102" i="1"/>
  <c r="P102" i="1"/>
  <c r="N102" i="1"/>
  <c r="L102" i="1"/>
  <c r="G102" i="1"/>
  <c r="C102" i="1"/>
  <c r="S102" i="1" s="1"/>
  <c r="U101" i="1"/>
  <c r="R101" i="1"/>
  <c r="P101" i="1"/>
  <c r="N101" i="1"/>
  <c r="L101" i="1"/>
  <c r="G101" i="1"/>
  <c r="C101" i="1"/>
  <c r="S101" i="1" s="1"/>
  <c r="U100" i="1"/>
  <c r="R100" i="1"/>
  <c r="P100" i="1"/>
  <c r="N100" i="1"/>
  <c r="L100" i="1"/>
  <c r="G100" i="1"/>
  <c r="C100" i="1"/>
  <c r="U99" i="1"/>
  <c r="R99" i="1"/>
  <c r="P99" i="1"/>
  <c r="N99" i="1"/>
  <c r="L99" i="1"/>
  <c r="G99" i="1"/>
  <c r="C99" i="1"/>
  <c r="S99" i="1" s="1"/>
  <c r="U98" i="1"/>
  <c r="R98" i="1"/>
  <c r="P98" i="1"/>
  <c r="N98" i="1"/>
  <c r="L98" i="1"/>
  <c r="G98" i="1"/>
  <c r="C98" i="1"/>
  <c r="S98" i="1" s="1"/>
  <c r="U97" i="1"/>
  <c r="R97" i="1"/>
  <c r="P97" i="1"/>
  <c r="N97" i="1"/>
  <c r="L97" i="1"/>
  <c r="G97" i="1"/>
  <c r="C97" i="1"/>
  <c r="S97" i="1" s="1"/>
  <c r="U96" i="1"/>
  <c r="R96" i="1"/>
  <c r="P96" i="1"/>
  <c r="N96" i="1"/>
  <c r="L96" i="1"/>
  <c r="G96" i="1"/>
  <c r="C96" i="1"/>
  <c r="U95" i="1"/>
  <c r="R95" i="1"/>
  <c r="P95" i="1"/>
  <c r="N95" i="1"/>
  <c r="L95" i="1"/>
  <c r="G95" i="1"/>
  <c r="C95" i="1"/>
  <c r="S95" i="1" s="1"/>
  <c r="U94" i="1"/>
  <c r="R94" i="1"/>
  <c r="P94" i="1"/>
  <c r="N94" i="1"/>
  <c r="L94" i="1"/>
  <c r="G94" i="1"/>
  <c r="C94" i="1"/>
  <c r="S94" i="1" s="1"/>
  <c r="U93" i="1"/>
  <c r="R93" i="1"/>
  <c r="P93" i="1"/>
  <c r="N93" i="1"/>
  <c r="L93" i="1"/>
  <c r="G93" i="1"/>
  <c r="C93" i="1"/>
  <c r="U92" i="1"/>
  <c r="R92" i="1"/>
  <c r="P92" i="1"/>
  <c r="N92" i="1"/>
  <c r="L92" i="1"/>
  <c r="G92" i="1"/>
  <c r="C92" i="1"/>
  <c r="U91" i="1"/>
  <c r="R91" i="1"/>
  <c r="P91" i="1"/>
  <c r="N91" i="1"/>
  <c r="L91" i="1"/>
  <c r="G91" i="1"/>
  <c r="C91" i="1"/>
  <c r="S91" i="1" s="1"/>
  <c r="U90" i="1"/>
  <c r="R90" i="1"/>
  <c r="P90" i="1"/>
  <c r="N90" i="1"/>
  <c r="L90" i="1"/>
  <c r="G90" i="1"/>
  <c r="C90" i="1"/>
  <c r="S90" i="1" s="1"/>
  <c r="U89" i="1"/>
  <c r="R89" i="1"/>
  <c r="P89" i="1"/>
  <c r="N89" i="1"/>
  <c r="L89" i="1"/>
  <c r="G89" i="1"/>
  <c r="C89" i="1"/>
  <c r="U88" i="1"/>
  <c r="R88" i="1"/>
  <c r="P88" i="1"/>
  <c r="N88" i="1"/>
  <c r="L88" i="1"/>
  <c r="G88" i="1"/>
  <c r="C88" i="1"/>
  <c r="U87" i="1"/>
  <c r="R87" i="1"/>
  <c r="P87" i="1"/>
  <c r="N87" i="1"/>
  <c r="L87" i="1"/>
  <c r="G87" i="1"/>
  <c r="C87" i="1"/>
  <c r="S87" i="1" s="1"/>
  <c r="U86" i="1"/>
  <c r="R86" i="1"/>
  <c r="P86" i="1"/>
  <c r="N86" i="1"/>
  <c r="L86" i="1"/>
  <c r="G86" i="1"/>
  <c r="C86" i="1"/>
  <c r="S86" i="1" s="1"/>
  <c r="U85" i="1"/>
  <c r="R85" i="1"/>
  <c r="P85" i="1"/>
  <c r="N85" i="1"/>
  <c r="L85" i="1"/>
  <c r="G85" i="1"/>
  <c r="C85" i="1"/>
  <c r="S85" i="1" s="1"/>
  <c r="U84" i="1"/>
  <c r="R84" i="1"/>
  <c r="P84" i="1"/>
  <c r="N84" i="1"/>
  <c r="L84" i="1"/>
  <c r="G84" i="1"/>
  <c r="C84" i="1"/>
  <c r="U83" i="1"/>
  <c r="R83" i="1"/>
  <c r="P83" i="1"/>
  <c r="N83" i="1"/>
  <c r="L83" i="1"/>
  <c r="G83" i="1"/>
  <c r="C83" i="1"/>
  <c r="S83" i="1" s="1"/>
  <c r="U82" i="1"/>
  <c r="R82" i="1"/>
  <c r="P82" i="1"/>
  <c r="N82" i="1"/>
  <c r="L82" i="1"/>
  <c r="G82" i="1"/>
  <c r="C82" i="1"/>
  <c r="S82" i="1" s="1"/>
  <c r="U81" i="1"/>
  <c r="R81" i="1"/>
  <c r="P81" i="1"/>
  <c r="N81" i="1"/>
  <c r="L81" i="1"/>
  <c r="G81" i="1"/>
  <c r="C81" i="1"/>
  <c r="S81" i="1" s="1"/>
  <c r="T80" i="1"/>
  <c r="Q80" i="1"/>
  <c r="P80" i="1"/>
  <c r="O80" i="1"/>
  <c r="M80" i="1"/>
  <c r="L80" i="1"/>
  <c r="K80" i="1"/>
  <c r="H80" i="1"/>
  <c r="C80" i="1"/>
  <c r="U79" i="1"/>
  <c r="U78" i="1" s="1"/>
  <c r="R79" i="1"/>
  <c r="P79" i="1"/>
  <c r="N79" i="1"/>
  <c r="N78" i="1" s="1"/>
  <c r="L79" i="1"/>
  <c r="L78" i="1" s="1"/>
  <c r="G79" i="1"/>
  <c r="C79" i="1"/>
  <c r="S79" i="1" s="1"/>
  <c r="S78" i="1" s="1"/>
  <c r="T78" i="1"/>
  <c r="R78" i="1"/>
  <c r="Q78" i="1"/>
  <c r="P78" i="1"/>
  <c r="O78" i="1"/>
  <c r="M78" i="1"/>
  <c r="K78" i="1"/>
  <c r="H78" i="1"/>
  <c r="G78" i="1"/>
  <c r="C78" i="1"/>
  <c r="U77" i="1"/>
  <c r="R77" i="1"/>
  <c r="P77" i="1"/>
  <c r="N77" i="1"/>
  <c r="L77" i="1"/>
  <c r="G77" i="1"/>
  <c r="C77" i="1"/>
  <c r="U76" i="1"/>
  <c r="R76" i="1"/>
  <c r="P76" i="1"/>
  <c r="N76" i="1"/>
  <c r="L76" i="1"/>
  <c r="G76" i="1"/>
  <c r="C76" i="1"/>
  <c r="U75" i="1"/>
  <c r="R75" i="1"/>
  <c r="P75" i="1"/>
  <c r="N75" i="1"/>
  <c r="L75" i="1"/>
  <c r="G75" i="1"/>
  <c r="C75" i="1"/>
  <c r="S75" i="1" s="1"/>
  <c r="U74" i="1"/>
  <c r="R74" i="1"/>
  <c r="P74" i="1"/>
  <c r="N74" i="1"/>
  <c r="L74" i="1"/>
  <c r="G74" i="1"/>
  <c r="C74" i="1"/>
  <c r="S74" i="1" s="1"/>
  <c r="U73" i="1"/>
  <c r="R73" i="1"/>
  <c r="P73" i="1"/>
  <c r="N73" i="1"/>
  <c r="L73" i="1"/>
  <c r="G73" i="1"/>
  <c r="C73" i="1"/>
  <c r="S73" i="1" s="1"/>
  <c r="U72" i="1"/>
  <c r="R72" i="1"/>
  <c r="P72" i="1"/>
  <c r="N72" i="1"/>
  <c r="L72" i="1"/>
  <c r="G72" i="1"/>
  <c r="C72" i="1"/>
  <c r="U71" i="1"/>
  <c r="R71" i="1"/>
  <c r="P71" i="1"/>
  <c r="N71" i="1"/>
  <c r="L71" i="1"/>
  <c r="G71" i="1"/>
  <c r="C71" i="1"/>
  <c r="S71" i="1" s="1"/>
  <c r="U70" i="1"/>
  <c r="R70" i="1"/>
  <c r="P70" i="1"/>
  <c r="N70" i="1"/>
  <c r="L70" i="1"/>
  <c r="G70" i="1"/>
  <c r="F70" i="1"/>
  <c r="C70" i="1"/>
  <c r="U69" i="1"/>
  <c r="R69" i="1"/>
  <c r="R68" i="1" s="1"/>
  <c r="P69" i="1"/>
  <c r="N69" i="1"/>
  <c r="L69" i="1"/>
  <c r="G69" i="1"/>
  <c r="J69" i="1" s="1"/>
  <c r="C69" i="1"/>
  <c r="F69" i="1" s="1"/>
  <c r="T68" i="1"/>
  <c r="Q68" i="1"/>
  <c r="P68" i="1"/>
  <c r="O68" i="1"/>
  <c r="M68" i="1"/>
  <c r="L68" i="1"/>
  <c r="K68" i="1"/>
  <c r="H68" i="1"/>
  <c r="C68" i="1"/>
  <c r="U67" i="1"/>
  <c r="R67" i="1"/>
  <c r="P67" i="1"/>
  <c r="N67" i="1"/>
  <c r="L67" i="1"/>
  <c r="G67" i="1"/>
  <c r="C67" i="1"/>
  <c r="F67" i="1" s="1"/>
  <c r="I67" i="1" s="1"/>
  <c r="U66" i="1"/>
  <c r="R66" i="1"/>
  <c r="P66" i="1"/>
  <c r="N66" i="1"/>
  <c r="L66" i="1"/>
  <c r="G66" i="1"/>
  <c r="C66" i="1"/>
  <c r="F66" i="1" s="1"/>
  <c r="U65" i="1"/>
  <c r="R65" i="1"/>
  <c r="P65" i="1"/>
  <c r="N65" i="1"/>
  <c r="L65" i="1"/>
  <c r="G65" i="1"/>
  <c r="C65" i="1"/>
  <c r="U64" i="1"/>
  <c r="R64" i="1"/>
  <c r="P64" i="1"/>
  <c r="N64" i="1"/>
  <c r="L64" i="1"/>
  <c r="G64" i="1"/>
  <c r="C64" i="1"/>
  <c r="U63" i="1"/>
  <c r="R63" i="1"/>
  <c r="P63" i="1"/>
  <c r="N63" i="1"/>
  <c r="L63" i="1"/>
  <c r="G63" i="1"/>
  <c r="C63" i="1"/>
  <c r="S63" i="1" s="1"/>
  <c r="U62" i="1"/>
  <c r="R62" i="1"/>
  <c r="P62" i="1"/>
  <c r="N62" i="1"/>
  <c r="L62" i="1"/>
  <c r="G62" i="1"/>
  <c r="C62" i="1"/>
  <c r="S62" i="1" s="1"/>
  <c r="U61" i="1"/>
  <c r="R61" i="1"/>
  <c r="P61" i="1"/>
  <c r="N61" i="1"/>
  <c r="L61" i="1"/>
  <c r="L59" i="1" s="1"/>
  <c r="G61" i="1"/>
  <c r="C61" i="1"/>
  <c r="S61" i="1" s="1"/>
  <c r="U60" i="1"/>
  <c r="R60" i="1"/>
  <c r="R59" i="1" s="1"/>
  <c r="P60" i="1"/>
  <c r="N60" i="1"/>
  <c r="L60" i="1"/>
  <c r="G60" i="1"/>
  <c r="C60" i="1"/>
  <c r="T59" i="1"/>
  <c r="Q59" i="1"/>
  <c r="O59" i="1"/>
  <c r="M59" i="1"/>
  <c r="K59" i="1"/>
  <c r="H59" i="1"/>
  <c r="C59" i="1"/>
  <c r="U58" i="1"/>
  <c r="R58" i="1"/>
  <c r="P58" i="1"/>
  <c r="N58" i="1"/>
  <c r="L58" i="1"/>
  <c r="G58" i="1"/>
  <c r="C58" i="1"/>
  <c r="F58" i="1" s="1"/>
  <c r="I58" i="1" s="1"/>
  <c r="U57" i="1"/>
  <c r="R57" i="1"/>
  <c r="P57" i="1"/>
  <c r="N57" i="1"/>
  <c r="L57" i="1"/>
  <c r="G57" i="1"/>
  <c r="C57" i="1"/>
  <c r="U56" i="1"/>
  <c r="R56" i="1"/>
  <c r="R52" i="1" s="1"/>
  <c r="P56" i="1"/>
  <c r="N56" i="1"/>
  <c r="L56" i="1"/>
  <c r="G56" i="1"/>
  <c r="J56" i="1" s="1"/>
  <c r="C56" i="1"/>
  <c r="F56" i="1" s="1"/>
  <c r="U55" i="1"/>
  <c r="R55" i="1"/>
  <c r="P55" i="1"/>
  <c r="P52" i="1" s="1"/>
  <c r="N55" i="1"/>
  <c r="L55" i="1"/>
  <c r="G55" i="1"/>
  <c r="C55" i="1"/>
  <c r="S55" i="1" s="1"/>
  <c r="U54" i="1"/>
  <c r="R54" i="1"/>
  <c r="P54" i="1"/>
  <c r="N54" i="1"/>
  <c r="L54" i="1"/>
  <c r="G54" i="1"/>
  <c r="C54" i="1"/>
  <c r="E54" i="1" s="1"/>
  <c r="U53" i="1"/>
  <c r="U52" i="1" s="1"/>
  <c r="R53" i="1"/>
  <c r="P53" i="1"/>
  <c r="N53" i="1"/>
  <c r="N52" i="1" s="1"/>
  <c r="L53" i="1"/>
  <c r="L52" i="1" s="1"/>
  <c r="G53" i="1"/>
  <c r="J53" i="1" s="1"/>
  <c r="C53" i="1"/>
  <c r="F53" i="1" s="1"/>
  <c r="T52" i="1"/>
  <c r="Q52" i="1"/>
  <c r="O52" i="1"/>
  <c r="M52" i="1"/>
  <c r="K52" i="1"/>
  <c r="H52" i="1"/>
  <c r="U51" i="1"/>
  <c r="U43" i="1" s="1"/>
  <c r="R51" i="1"/>
  <c r="P51" i="1"/>
  <c r="N51" i="1"/>
  <c r="L51" i="1"/>
  <c r="G51" i="1"/>
  <c r="C51" i="1"/>
  <c r="S51" i="1" s="1"/>
  <c r="U50" i="1"/>
  <c r="R50" i="1"/>
  <c r="P50" i="1"/>
  <c r="N50" i="1"/>
  <c r="L50" i="1"/>
  <c r="G50" i="1"/>
  <c r="C50" i="1"/>
  <c r="F50" i="1" s="1"/>
  <c r="U49" i="1"/>
  <c r="R49" i="1"/>
  <c r="P49" i="1"/>
  <c r="N49" i="1"/>
  <c r="L49" i="1"/>
  <c r="G49" i="1"/>
  <c r="C49" i="1"/>
  <c r="F49" i="1" s="1"/>
  <c r="U48" i="1"/>
  <c r="R48" i="1"/>
  <c r="P48" i="1"/>
  <c r="N48" i="1"/>
  <c r="L48" i="1"/>
  <c r="G48" i="1"/>
  <c r="C48" i="1"/>
  <c r="F48" i="1" s="1"/>
  <c r="J48" i="1" s="1"/>
  <c r="U47" i="1"/>
  <c r="R47" i="1"/>
  <c r="P47" i="1"/>
  <c r="N47" i="1"/>
  <c r="L47" i="1"/>
  <c r="G47" i="1"/>
  <c r="C47" i="1"/>
  <c r="F47" i="1" s="1"/>
  <c r="U46" i="1"/>
  <c r="R46" i="1"/>
  <c r="P46" i="1"/>
  <c r="N46" i="1"/>
  <c r="L46" i="1"/>
  <c r="G46" i="1"/>
  <c r="C46" i="1"/>
  <c r="F46" i="1" s="1"/>
  <c r="U45" i="1"/>
  <c r="R45" i="1"/>
  <c r="P45" i="1"/>
  <c r="N45" i="1"/>
  <c r="L45" i="1"/>
  <c r="G45" i="1"/>
  <c r="C45" i="1"/>
  <c r="F45" i="1" s="1"/>
  <c r="U44" i="1"/>
  <c r="R44" i="1"/>
  <c r="R43" i="1" s="1"/>
  <c r="P44" i="1"/>
  <c r="N44" i="1"/>
  <c r="N43" i="1" s="1"/>
  <c r="L44" i="1"/>
  <c r="G44" i="1"/>
  <c r="C44" i="1"/>
  <c r="F44" i="1" s="1"/>
  <c r="T43" i="1"/>
  <c r="Q43" i="1"/>
  <c r="O43" i="1"/>
  <c r="M43" i="1"/>
  <c r="K43" i="1"/>
  <c r="H43" i="1"/>
  <c r="G43" i="1"/>
  <c r="U42" i="1"/>
  <c r="R42" i="1"/>
  <c r="P42" i="1"/>
  <c r="N42" i="1"/>
  <c r="L42" i="1"/>
  <c r="G42" i="1"/>
  <c r="S42" i="1" s="1"/>
  <c r="C42" i="1"/>
  <c r="F42" i="1" s="1"/>
  <c r="U41" i="1"/>
  <c r="R41" i="1"/>
  <c r="R40" i="1" s="1"/>
  <c r="P41" i="1"/>
  <c r="N41" i="1"/>
  <c r="N40" i="1" s="1"/>
  <c r="L41" i="1"/>
  <c r="L40" i="1" s="1"/>
  <c r="G41" i="1"/>
  <c r="S41" i="1" s="1"/>
  <c r="S40" i="1" s="1"/>
  <c r="C41" i="1"/>
  <c r="F41" i="1" s="1"/>
  <c r="F40" i="1" s="1"/>
  <c r="U40" i="1"/>
  <c r="T40" i="1"/>
  <c r="Q40" i="1"/>
  <c r="P40" i="1"/>
  <c r="O40" i="1"/>
  <c r="M40" i="1"/>
  <c r="K40" i="1"/>
  <c r="H40" i="1"/>
  <c r="G40" i="1"/>
  <c r="I40" i="1" s="1"/>
  <c r="C40" i="1"/>
  <c r="U39" i="1"/>
  <c r="R39" i="1"/>
  <c r="P39" i="1"/>
  <c r="N39" i="1"/>
  <c r="L39" i="1"/>
  <c r="G39" i="1"/>
  <c r="C39" i="1"/>
  <c r="F39" i="1" s="1"/>
  <c r="U38" i="1"/>
  <c r="R38" i="1"/>
  <c r="P38" i="1"/>
  <c r="N38" i="1"/>
  <c r="L38" i="1"/>
  <c r="G38" i="1"/>
  <c r="S38" i="1" s="1"/>
  <c r="C38" i="1"/>
  <c r="F38" i="1" s="1"/>
  <c r="U37" i="1"/>
  <c r="R37" i="1"/>
  <c r="P37" i="1"/>
  <c r="N37" i="1"/>
  <c r="L37" i="1"/>
  <c r="G37" i="1"/>
  <c r="C37" i="1"/>
  <c r="F37" i="1" s="1"/>
  <c r="U36" i="1"/>
  <c r="R36" i="1"/>
  <c r="P36" i="1"/>
  <c r="N36" i="1"/>
  <c r="L36" i="1"/>
  <c r="G36" i="1"/>
  <c r="S36" i="1" s="1"/>
  <c r="C36" i="1"/>
  <c r="F36" i="1" s="1"/>
  <c r="U35" i="1"/>
  <c r="R35" i="1"/>
  <c r="P35" i="1"/>
  <c r="N35" i="1"/>
  <c r="L35" i="1"/>
  <c r="G35" i="1"/>
  <c r="C35" i="1"/>
  <c r="F35" i="1" s="1"/>
  <c r="U34" i="1"/>
  <c r="R34" i="1"/>
  <c r="P34" i="1"/>
  <c r="N34" i="1"/>
  <c r="L34" i="1"/>
  <c r="G34" i="1"/>
  <c r="S34" i="1" s="1"/>
  <c r="C34" i="1"/>
  <c r="F34" i="1" s="1"/>
  <c r="U33" i="1"/>
  <c r="R33" i="1"/>
  <c r="P33" i="1"/>
  <c r="N33" i="1"/>
  <c r="L33" i="1"/>
  <c r="G33" i="1"/>
  <c r="C33" i="1"/>
  <c r="F33" i="1" s="1"/>
  <c r="U32" i="1"/>
  <c r="R32" i="1"/>
  <c r="P32" i="1"/>
  <c r="N32" i="1"/>
  <c r="L32" i="1"/>
  <c r="G32" i="1"/>
  <c r="S32" i="1" s="1"/>
  <c r="C32" i="1"/>
  <c r="F32" i="1" s="1"/>
  <c r="U31" i="1"/>
  <c r="R31" i="1"/>
  <c r="P31" i="1"/>
  <c r="N31" i="1"/>
  <c r="L31" i="1"/>
  <c r="G31" i="1"/>
  <c r="S31" i="1" s="1"/>
  <c r="C31" i="1"/>
  <c r="F31" i="1" s="1"/>
  <c r="U30" i="1"/>
  <c r="R30" i="1"/>
  <c r="P30" i="1"/>
  <c r="N30" i="1"/>
  <c r="L30" i="1"/>
  <c r="G30" i="1"/>
  <c r="C30" i="1"/>
  <c r="F30" i="1" s="1"/>
  <c r="U29" i="1"/>
  <c r="R29" i="1"/>
  <c r="P29" i="1"/>
  <c r="N29" i="1"/>
  <c r="L29" i="1"/>
  <c r="G29" i="1"/>
  <c r="C29" i="1"/>
  <c r="F29" i="1" s="1"/>
  <c r="U28" i="1"/>
  <c r="R28" i="1"/>
  <c r="P28" i="1"/>
  <c r="N28" i="1"/>
  <c r="L28" i="1"/>
  <c r="G28" i="1"/>
  <c r="C28" i="1"/>
  <c r="F28" i="1" s="1"/>
  <c r="U27" i="1"/>
  <c r="R27" i="1"/>
  <c r="R26" i="1" s="1"/>
  <c r="P27" i="1"/>
  <c r="N27" i="1"/>
  <c r="N26" i="1" s="1"/>
  <c r="L27" i="1"/>
  <c r="L26" i="1" s="1"/>
  <c r="G27" i="1"/>
  <c r="C27" i="1"/>
  <c r="F27" i="1" s="1"/>
  <c r="F26" i="1" s="1"/>
  <c r="U26" i="1"/>
  <c r="T26" i="1"/>
  <c r="Q26" i="1"/>
  <c r="P26" i="1"/>
  <c r="O26" i="1"/>
  <c r="M26" i="1"/>
  <c r="K26" i="1"/>
  <c r="H26" i="1"/>
  <c r="G26" i="1"/>
  <c r="I26" i="1" s="1"/>
  <c r="C26" i="1"/>
  <c r="U25" i="1"/>
  <c r="R25" i="1"/>
  <c r="P25" i="1"/>
  <c r="N25" i="1"/>
  <c r="L25" i="1"/>
  <c r="G25" i="1"/>
  <c r="C25" i="1"/>
  <c r="F25" i="1" s="1"/>
  <c r="U24" i="1"/>
  <c r="U23" i="1" s="1"/>
  <c r="R24" i="1"/>
  <c r="P24" i="1"/>
  <c r="P23" i="1" s="1"/>
  <c r="N24" i="1"/>
  <c r="L24" i="1"/>
  <c r="L23" i="1" s="1"/>
  <c r="G24" i="1"/>
  <c r="C24" i="1"/>
  <c r="E24" i="1" s="1"/>
  <c r="E23" i="1" s="1"/>
  <c r="T23" i="1"/>
  <c r="R23" i="1"/>
  <c r="Q23" i="1"/>
  <c r="O23" i="1"/>
  <c r="N23" i="1"/>
  <c r="M23" i="1"/>
  <c r="K23" i="1"/>
  <c r="H23" i="1"/>
  <c r="G23" i="1"/>
  <c r="U22" i="1"/>
  <c r="R22" i="1"/>
  <c r="R20" i="1" s="1"/>
  <c r="P22" i="1"/>
  <c r="N22" i="1"/>
  <c r="L22" i="1"/>
  <c r="G22" i="1"/>
  <c r="C22" i="1"/>
  <c r="F22" i="1" s="1"/>
  <c r="I22" i="1" s="1"/>
  <c r="U21" i="1"/>
  <c r="R21" i="1"/>
  <c r="P21" i="1"/>
  <c r="N21" i="1"/>
  <c r="N20" i="1" s="1"/>
  <c r="L21" i="1"/>
  <c r="G21" i="1"/>
  <c r="C21" i="1"/>
  <c r="S21" i="1" s="1"/>
  <c r="U20" i="1"/>
  <c r="T20" i="1"/>
  <c r="Q20" i="1"/>
  <c r="P20" i="1"/>
  <c r="O20" i="1"/>
  <c r="M20" i="1"/>
  <c r="L20" i="1"/>
  <c r="K20" i="1"/>
  <c r="H20" i="1"/>
  <c r="G20" i="1"/>
  <c r="C20" i="1"/>
  <c r="U19" i="1"/>
  <c r="R19" i="1"/>
  <c r="P19" i="1"/>
  <c r="N19" i="1"/>
  <c r="N18" i="1" s="1"/>
  <c r="L19" i="1"/>
  <c r="G19" i="1"/>
  <c r="C19" i="1"/>
  <c r="S19" i="1" s="1"/>
  <c r="S18" i="1" s="1"/>
  <c r="U18" i="1"/>
  <c r="T18" i="1"/>
  <c r="R18" i="1"/>
  <c r="Q18" i="1"/>
  <c r="P18" i="1"/>
  <c r="O18" i="1"/>
  <c r="M18" i="1"/>
  <c r="L18" i="1"/>
  <c r="K18" i="1"/>
  <c r="H18" i="1"/>
  <c r="G18" i="1"/>
  <c r="C18" i="1"/>
  <c r="U17" i="1"/>
  <c r="R17" i="1"/>
  <c r="P17" i="1"/>
  <c r="N17" i="1"/>
  <c r="L17" i="1"/>
  <c r="G17" i="1"/>
  <c r="S17" i="1" s="1"/>
  <c r="F17" i="1"/>
  <c r="I17" i="1" s="1"/>
  <c r="C17" i="1"/>
  <c r="U16" i="1"/>
  <c r="R16" i="1"/>
  <c r="P16" i="1"/>
  <c r="N16" i="1"/>
  <c r="L16" i="1"/>
  <c r="G16" i="1"/>
  <c r="C16" i="1"/>
  <c r="F16" i="1" s="1"/>
  <c r="I15" i="1"/>
  <c r="U14" i="1"/>
  <c r="U12" i="1" s="1"/>
  <c r="R14" i="1"/>
  <c r="P14" i="1"/>
  <c r="P12" i="1" s="1"/>
  <c r="N14" i="1"/>
  <c r="L14" i="1"/>
  <c r="G14" i="1"/>
  <c r="C14" i="1"/>
  <c r="F14" i="1" s="1"/>
  <c r="U13" i="1"/>
  <c r="R13" i="1"/>
  <c r="R12" i="1" s="1"/>
  <c r="P13" i="1"/>
  <c r="N13" i="1"/>
  <c r="N12" i="1" s="1"/>
  <c r="L13" i="1"/>
  <c r="G13" i="1"/>
  <c r="C13" i="1"/>
  <c r="E13" i="1" s="1"/>
  <c r="E12" i="1" s="1"/>
  <c r="T12" i="1"/>
  <c r="Q12" i="1"/>
  <c r="O12" i="1"/>
  <c r="M12" i="1"/>
  <c r="L12" i="1"/>
  <c r="K12" i="1"/>
  <c r="H12" i="1"/>
  <c r="U11" i="1"/>
  <c r="S11" i="1"/>
  <c r="R11" i="1"/>
  <c r="P11" i="1"/>
  <c r="N11" i="1"/>
  <c r="L11" i="1"/>
  <c r="G11" i="1"/>
  <c r="C11" i="1"/>
  <c r="F11" i="1" s="1"/>
  <c r="I11" i="1" s="1"/>
  <c r="U10" i="1"/>
  <c r="R10" i="1"/>
  <c r="P10" i="1"/>
  <c r="N10" i="1"/>
  <c r="L10" i="1"/>
  <c r="G10" i="1"/>
  <c r="C10" i="1"/>
  <c r="F10" i="1" s="1"/>
  <c r="U9" i="1"/>
  <c r="R9" i="1"/>
  <c r="P9" i="1"/>
  <c r="N9" i="1"/>
  <c r="L9" i="1"/>
  <c r="G9" i="1"/>
  <c r="C9" i="1"/>
  <c r="F9" i="1" s="1"/>
  <c r="U8" i="1"/>
  <c r="R8" i="1"/>
  <c r="P8" i="1"/>
  <c r="N8" i="1"/>
  <c r="L8" i="1"/>
  <c r="G8" i="1"/>
  <c r="C8" i="1"/>
  <c r="F8" i="1" s="1"/>
  <c r="U7" i="1"/>
  <c r="U6" i="1" s="1"/>
  <c r="R7" i="1"/>
  <c r="P7" i="1"/>
  <c r="N7" i="1"/>
  <c r="L7" i="1"/>
  <c r="L6" i="1" s="1"/>
  <c r="G7" i="1"/>
  <c r="C7" i="1"/>
  <c r="F7" i="1" s="1"/>
  <c r="T6" i="1"/>
  <c r="R6" i="1"/>
  <c r="Q6" i="1"/>
  <c r="P6" i="1"/>
  <c r="O6" i="1"/>
  <c r="N6" i="1"/>
  <c r="M6" i="1"/>
  <c r="K6" i="1"/>
  <c r="H6" i="1"/>
  <c r="H137" i="1" s="1"/>
  <c r="U6" i="6" l="1"/>
  <c r="U43" i="3"/>
  <c r="U80" i="1"/>
  <c r="K137" i="1"/>
  <c r="T137" i="1"/>
  <c r="S14" i="1"/>
  <c r="S16" i="1"/>
  <c r="J22" i="1"/>
  <c r="E45" i="1"/>
  <c r="E47" i="1"/>
  <c r="E49" i="1"/>
  <c r="E50" i="1"/>
  <c r="P43" i="1"/>
  <c r="P137" i="1" s="1"/>
  <c r="N6" i="2"/>
  <c r="F17" i="2"/>
  <c r="U43" i="2"/>
  <c r="F58" i="3"/>
  <c r="E58" i="3"/>
  <c r="F74" i="3"/>
  <c r="E74" i="3"/>
  <c r="F82" i="3"/>
  <c r="E82" i="3"/>
  <c r="F90" i="3"/>
  <c r="E90" i="3"/>
  <c r="F94" i="3"/>
  <c r="E94" i="3"/>
  <c r="F98" i="3"/>
  <c r="E98" i="3"/>
  <c r="F106" i="3"/>
  <c r="E106" i="3"/>
  <c r="F122" i="3"/>
  <c r="E122" i="3"/>
  <c r="F126" i="3"/>
  <c r="E126" i="3"/>
  <c r="F130" i="3"/>
  <c r="E130" i="3"/>
  <c r="S41" i="4"/>
  <c r="S40" i="4" s="1"/>
  <c r="C40" i="4"/>
  <c r="F74" i="5"/>
  <c r="E74" i="5"/>
  <c r="F11" i="11"/>
  <c r="I11" i="11" s="1"/>
  <c r="E56" i="11"/>
  <c r="C52" i="11"/>
  <c r="E130" i="11"/>
  <c r="E129" i="11" s="1"/>
  <c r="C129" i="11"/>
  <c r="E8" i="1"/>
  <c r="E9" i="1"/>
  <c r="E10" i="1"/>
  <c r="C12" i="1"/>
  <c r="C43" i="1"/>
  <c r="S44" i="1"/>
  <c r="S45" i="1"/>
  <c r="S46" i="1"/>
  <c r="S47" i="1"/>
  <c r="S48" i="1"/>
  <c r="S50" i="1"/>
  <c r="G52" i="1"/>
  <c r="C103" i="1"/>
  <c r="S134" i="1"/>
  <c r="O137" i="2"/>
  <c r="P6" i="2"/>
  <c r="J17" i="2"/>
  <c r="S41" i="2"/>
  <c r="S40" i="2" s="1"/>
  <c r="C40" i="2"/>
  <c r="R43" i="2"/>
  <c r="L52" i="2"/>
  <c r="L103" i="2"/>
  <c r="U103" i="2"/>
  <c r="E125" i="2"/>
  <c r="E124" i="2" s="1"/>
  <c r="C124" i="2"/>
  <c r="L137" i="3"/>
  <c r="F21" i="3"/>
  <c r="E21" i="3"/>
  <c r="C40" i="3"/>
  <c r="F53" i="3"/>
  <c r="E53" i="3"/>
  <c r="F57" i="3"/>
  <c r="E57" i="3"/>
  <c r="F73" i="3"/>
  <c r="E73" i="3"/>
  <c r="F77" i="3"/>
  <c r="E77" i="3"/>
  <c r="F81" i="3"/>
  <c r="E81" i="3"/>
  <c r="F85" i="3"/>
  <c r="E85" i="3"/>
  <c r="F89" i="3"/>
  <c r="E89" i="3"/>
  <c r="F93" i="3"/>
  <c r="E93" i="3"/>
  <c r="F97" i="3"/>
  <c r="E97" i="3"/>
  <c r="F101" i="3"/>
  <c r="E101" i="3"/>
  <c r="N103" i="3"/>
  <c r="F105" i="3"/>
  <c r="E105" i="3"/>
  <c r="N107" i="3"/>
  <c r="F109" i="3"/>
  <c r="E109" i="3"/>
  <c r="F113" i="3"/>
  <c r="E113" i="3"/>
  <c r="F117" i="3"/>
  <c r="E117" i="3"/>
  <c r="F121" i="3"/>
  <c r="E121" i="3"/>
  <c r="F125" i="3"/>
  <c r="E125" i="3"/>
  <c r="C129" i="3"/>
  <c r="F133" i="3"/>
  <c r="E133" i="3"/>
  <c r="G20" i="5"/>
  <c r="F110" i="5"/>
  <c r="J110" i="5" s="1"/>
  <c r="E110" i="5"/>
  <c r="F114" i="5"/>
  <c r="E114" i="5"/>
  <c r="E91" i="6"/>
  <c r="C80" i="6"/>
  <c r="R137" i="1"/>
  <c r="O137" i="1"/>
  <c r="J17" i="1"/>
  <c r="E44" i="1"/>
  <c r="E46" i="1"/>
  <c r="E48" i="1"/>
  <c r="F51" i="1"/>
  <c r="I51" i="1" s="1"/>
  <c r="C52" i="1"/>
  <c r="F22" i="3"/>
  <c r="E22" i="3"/>
  <c r="F54" i="3"/>
  <c r="E54" i="3"/>
  <c r="F86" i="3"/>
  <c r="E86" i="3"/>
  <c r="F102" i="3"/>
  <c r="E102" i="3"/>
  <c r="F110" i="3"/>
  <c r="E110" i="3"/>
  <c r="F114" i="3"/>
  <c r="E114" i="3"/>
  <c r="F44" i="7"/>
  <c r="E44" i="7"/>
  <c r="C43" i="7"/>
  <c r="F48" i="7"/>
  <c r="E48" i="7"/>
  <c r="E44" i="8"/>
  <c r="E43" i="8" s="1"/>
  <c r="C43" i="8"/>
  <c r="F19" i="9"/>
  <c r="F18" i="9" s="1"/>
  <c r="E19" i="9"/>
  <c r="E18" i="9" s="1"/>
  <c r="C18" i="9"/>
  <c r="E28" i="9"/>
  <c r="C26" i="9"/>
  <c r="S60" i="9"/>
  <c r="G59" i="9"/>
  <c r="F37" i="11"/>
  <c r="J37" i="11" s="1"/>
  <c r="E37" i="11"/>
  <c r="C6" i="1"/>
  <c r="M137" i="1"/>
  <c r="Q137" i="1"/>
  <c r="J7" i="1"/>
  <c r="S8" i="1"/>
  <c r="J11" i="1"/>
  <c r="C2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1" i="1"/>
  <c r="E40" i="1" s="1"/>
  <c r="E42" i="1"/>
  <c r="L43" i="1"/>
  <c r="I56" i="1"/>
  <c r="N59" i="1"/>
  <c r="N137" i="1" s="1"/>
  <c r="I70" i="1"/>
  <c r="N68" i="1"/>
  <c r="N80" i="1"/>
  <c r="G80" i="1"/>
  <c r="R80" i="1"/>
  <c r="N124" i="1"/>
  <c r="S128" i="1"/>
  <c r="S130" i="1"/>
  <c r="S129" i="1" s="1"/>
  <c r="C129" i="1"/>
  <c r="P129" i="1"/>
  <c r="C134" i="1"/>
  <c r="G12" i="2"/>
  <c r="G137" i="2" s="1"/>
  <c r="R12" i="2"/>
  <c r="S16" i="2"/>
  <c r="S27" i="2"/>
  <c r="C26" i="2"/>
  <c r="G80" i="2"/>
  <c r="R80" i="2"/>
  <c r="R107" i="2"/>
  <c r="L124" i="2"/>
  <c r="U124" i="2"/>
  <c r="K137" i="3"/>
  <c r="T137" i="3"/>
  <c r="G6" i="3"/>
  <c r="C20" i="3"/>
  <c r="F24" i="3"/>
  <c r="F23" i="3" s="1"/>
  <c r="E24" i="3"/>
  <c r="E23" i="3" s="1"/>
  <c r="S25" i="3"/>
  <c r="C52" i="3"/>
  <c r="F56" i="3"/>
  <c r="E56" i="3"/>
  <c r="F72" i="3"/>
  <c r="F68" i="3" s="1"/>
  <c r="E72" i="3"/>
  <c r="F76" i="3"/>
  <c r="E76" i="3"/>
  <c r="C80" i="3"/>
  <c r="F84" i="3"/>
  <c r="E84" i="3"/>
  <c r="F88" i="3"/>
  <c r="E88" i="3"/>
  <c r="F92" i="3"/>
  <c r="E92" i="3"/>
  <c r="F96" i="3"/>
  <c r="E96" i="3"/>
  <c r="F100" i="3"/>
  <c r="E100" i="3"/>
  <c r="F104" i="3"/>
  <c r="E104" i="3"/>
  <c r="E103" i="3" s="1"/>
  <c r="F108" i="3"/>
  <c r="E108" i="3"/>
  <c r="F112" i="3"/>
  <c r="E112" i="3"/>
  <c r="F116" i="3"/>
  <c r="E116" i="3"/>
  <c r="N118" i="3"/>
  <c r="F120" i="3"/>
  <c r="E120" i="3"/>
  <c r="C124" i="3"/>
  <c r="F128" i="3"/>
  <c r="E128" i="3"/>
  <c r="F132" i="3"/>
  <c r="E132" i="3"/>
  <c r="F10" i="4"/>
  <c r="J10" i="4" s="1"/>
  <c r="E10" i="4"/>
  <c r="F54" i="5"/>
  <c r="E54" i="5"/>
  <c r="F58" i="5"/>
  <c r="E58" i="5"/>
  <c r="U59" i="5"/>
  <c r="F106" i="5"/>
  <c r="E106" i="5"/>
  <c r="E111" i="6"/>
  <c r="C107" i="6"/>
  <c r="E118" i="6"/>
  <c r="F43" i="1"/>
  <c r="I43" i="1" s="1"/>
  <c r="J70" i="1"/>
  <c r="S70" i="1"/>
  <c r="S9" i="2"/>
  <c r="E119" i="2"/>
  <c r="E118" i="2" s="1"/>
  <c r="C118" i="2"/>
  <c r="F13" i="3"/>
  <c r="C12" i="3"/>
  <c r="E13" i="3"/>
  <c r="E12" i="3" s="1"/>
  <c r="F19" i="3"/>
  <c r="E19" i="3"/>
  <c r="E18" i="3" s="1"/>
  <c r="F55" i="3"/>
  <c r="E55" i="3"/>
  <c r="N68" i="3"/>
  <c r="F71" i="3"/>
  <c r="E71" i="3"/>
  <c r="F75" i="3"/>
  <c r="E75" i="3"/>
  <c r="F79" i="3"/>
  <c r="F78" i="3" s="1"/>
  <c r="E79" i="3"/>
  <c r="E78" i="3" s="1"/>
  <c r="F83" i="3"/>
  <c r="E83" i="3"/>
  <c r="F87" i="3"/>
  <c r="E87" i="3"/>
  <c r="F91" i="3"/>
  <c r="E91" i="3"/>
  <c r="F95" i="3"/>
  <c r="E95" i="3"/>
  <c r="F99" i="3"/>
  <c r="E99" i="3"/>
  <c r="C103" i="3"/>
  <c r="C107" i="3"/>
  <c r="F111" i="3"/>
  <c r="E111" i="3"/>
  <c r="F115" i="3"/>
  <c r="E115" i="3"/>
  <c r="F119" i="3"/>
  <c r="E119" i="3"/>
  <c r="F123" i="3"/>
  <c r="E123" i="3"/>
  <c r="F127" i="3"/>
  <c r="E127" i="3"/>
  <c r="N129" i="3"/>
  <c r="F131" i="3"/>
  <c r="E131" i="3"/>
  <c r="F82" i="5"/>
  <c r="E82" i="5"/>
  <c r="F86" i="5"/>
  <c r="E86" i="5"/>
  <c r="F90" i="5"/>
  <c r="E90" i="5"/>
  <c r="F94" i="5"/>
  <c r="E94" i="5"/>
  <c r="F98" i="5"/>
  <c r="E98" i="5"/>
  <c r="F102" i="5"/>
  <c r="E102" i="5"/>
  <c r="F22" i="6"/>
  <c r="E22" i="6"/>
  <c r="S29" i="6"/>
  <c r="C26" i="6"/>
  <c r="F53" i="2"/>
  <c r="F54" i="2"/>
  <c r="F55" i="2"/>
  <c r="F56" i="2"/>
  <c r="F57" i="2"/>
  <c r="F58" i="2"/>
  <c r="N68" i="2"/>
  <c r="F71" i="2"/>
  <c r="F72" i="2"/>
  <c r="F73" i="2"/>
  <c r="F74" i="2"/>
  <c r="F75" i="2"/>
  <c r="F76" i="2"/>
  <c r="F77" i="2"/>
  <c r="F79" i="2"/>
  <c r="L80" i="2"/>
  <c r="M137" i="3"/>
  <c r="F17" i="3"/>
  <c r="F45" i="3"/>
  <c r="F51" i="3"/>
  <c r="F60" i="3"/>
  <c r="N59" i="3"/>
  <c r="F61" i="3"/>
  <c r="F62" i="3"/>
  <c r="F63" i="3"/>
  <c r="F64" i="3"/>
  <c r="F65" i="3"/>
  <c r="F67" i="3"/>
  <c r="F70" i="3"/>
  <c r="N134" i="3"/>
  <c r="F136" i="3"/>
  <c r="E136" i="3"/>
  <c r="L6" i="4"/>
  <c r="U6" i="4"/>
  <c r="F9" i="4"/>
  <c r="E9" i="4"/>
  <c r="S45" i="4"/>
  <c r="C43" i="4"/>
  <c r="P43" i="4"/>
  <c r="R52" i="4"/>
  <c r="R137" i="4" s="1"/>
  <c r="R68" i="4"/>
  <c r="S135" i="4"/>
  <c r="C134" i="4"/>
  <c r="S7" i="5"/>
  <c r="R20" i="5"/>
  <c r="L26" i="5"/>
  <c r="U26" i="5"/>
  <c r="P26" i="5"/>
  <c r="P137" i="5" s="1"/>
  <c r="F53" i="5"/>
  <c r="F52" i="5" s="1"/>
  <c r="I52" i="5" s="1"/>
  <c r="E53" i="5"/>
  <c r="F57" i="5"/>
  <c r="E57" i="5"/>
  <c r="F73" i="5"/>
  <c r="I73" i="5" s="1"/>
  <c r="E73" i="5"/>
  <c r="F77" i="5"/>
  <c r="E77" i="5"/>
  <c r="F81" i="5"/>
  <c r="E81" i="5"/>
  <c r="F85" i="5"/>
  <c r="E85" i="5"/>
  <c r="F89" i="5"/>
  <c r="E89" i="5"/>
  <c r="F93" i="5"/>
  <c r="E93" i="5"/>
  <c r="F97" i="5"/>
  <c r="E97" i="5"/>
  <c r="F101" i="5"/>
  <c r="E101" i="5"/>
  <c r="N103" i="5"/>
  <c r="F105" i="5"/>
  <c r="E105" i="5"/>
  <c r="N107" i="5"/>
  <c r="F109" i="5"/>
  <c r="I109" i="5" s="1"/>
  <c r="E109" i="5"/>
  <c r="F113" i="5"/>
  <c r="E113" i="5"/>
  <c r="F117" i="5"/>
  <c r="I117" i="5" s="1"/>
  <c r="E117" i="5"/>
  <c r="S121" i="5"/>
  <c r="G118" i="5"/>
  <c r="L134" i="5"/>
  <c r="U134" i="5"/>
  <c r="F21" i="6"/>
  <c r="E21" i="6"/>
  <c r="E20" i="6" s="1"/>
  <c r="N26" i="6"/>
  <c r="G26" i="6"/>
  <c r="R26" i="6"/>
  <c r="N80" i="6"/>
  <c r="F28" i="7"/>
  <c r="E28" i="7"/>
  <c r="F32" i="7"/>
  <c r="E32" i="7"/>
  <c r="F36" i="7"/>
  <c r="E36" i="7"/>
  <c r="E130" i="8"/>
  <c r="E129" i="8" s="1"/>
  <c r="C129" i="8"/>
  <c r="F13" i="9"/>
  <c r="C12" i="9"/>
  <c r="E13" i="9"/>
  <c r="E12" i="9" s="1"/>
  <c r="S65" i="1"/>
  <c r="J67" i="1"/>
  <c r="U68" i="1"/>
  <c r="S77" i="1"/>
  <c r="S89" i="1"/>
  <c r="S93" i="1"/>
  <c r="S105" i="1"/>
  <c r="I107" i="1"/>
  <c r="I118" i="1"/>
  <c r="R124" i="1"/>
  <c r="S126" i="1"/>
  <c r="P124" i="1"/>
  <c r="Q137" i="2"/>
  <c r="F11" i="2"/>
  <c r="C43" i="2"/>
  <c r="S47" i="2"/>
  <c r="F51" i="2"/>
  <c r="E53" i="2"/>
  <c r="E54" i="2"/>
  <c r="E55" i="2"/>
  <c r="E56" i="2"/>
  <c r="E57" i="2"/>
  <c r="E58" i="2"/>
  <c r="F60" i="2"/>
  <c r="N59" i="2"/>
  <c r="F61" i="2"/>
  <c r="F62" i="2"/>
  <c r="F63" i="2"/>
  <c r="F64" i="2"/>
  <c r="J64" i="2" s="1"/>
  <c r="F65" i="2"/>
  <c r="P59" i="2"/>
  <c r="F67" i="2"/>
  <c r="J67" i="2" s="1"/>
  <c r="F70" i="2"/>
  <c r="E71" i="2"/>
  <c r="E72" i="2"/>
  <c r="E73" i="2"/>
  <c r="E74" i="2"/>
  <c r="E75" i="2"/>
  <c r="E76" i="2"/>
  <c r="E77" i="2"/>
  <c r="E79" i="2"/>
  <c r="E78" i="2" s="1"/>
  <c r="F81" i="2"/>
  <c r="N80" i="2"/>
  <c r="F82" i="2"/>
  <c r="F83" i="2"/>
  <c r="F84" i="2"/>
  <c r="F85" i="2"/>
  <c r="F86" i="2"/>
  <c r="C103" i="2"/>
  <c r="E134" i="2"/>
  <c r="O137" i="3"/>
  <c r="P6" i="3"/>
  <c r="P137" i="3" s="1"/>
  <c r="E6" i="3"/>
  <c r="N6" i="3"/>
  <c r="S13" i="3"/>
  <c r="S12" i="3" s="1"/>
  <c r="R12" i="3"/>
  <c r="R137" i="3" s="1"/>
  <c r="L12" i="3"/>
  <c r="S17" i="3"/>
  <c r="S19" i="3"/>
  <c r="S18" i="3" s="1"/>
  <c r="S21" i="3"/>
  <c r="S22" i="3"/>
  <c r="I23" i="3"/>
  <c r="S24" i="3"/>
  <c r="S23" i="3" s="1"/>
  <c r="E45" i="3"/>
  <c r="E43" i="3" s="1"/>
  <c r="S51" i="3"/>
  <c r="S53" i="3"/>
  <c r="S54" i="3"/>
  <c r="S55" i="3"/>
  <c r="S56" i="3"/>
  <c r="S57" i="3"/>
  <c r="S58" i="3"/>
  <c r="E60" i="3"/>
  <c r="E61" i="3"/>
  <c r="E62" i="3"/>
  <c r="E63" i="3"/>
  <c r="E64" i="3"/>
  <c r="E65" i="3"/>
  <c r="S67" i="3"/>
  <c r="J69" i="3"/>
  <c r="S70" i="3"/>
  <c r="R68" i="3"/>
  <c r="S71" i="3"/>
  <c r="S72" i="3"/>
  <c r="S73" i="3"/>
  <c r="S74" i="3"/>
  <c r="S75" i="3"/>
  <c r="S76" i="3"/>
  <c r="S77" i="3"/>
  <c r="I78" i="3"/>
  <c r="S79" i="3"/>
  <c r="S78" i="3" s="1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4" i="3"/>
  <c r="S105" i="3"/>
  <c r="S106" i="3"/>
  <c r="S108" i="3"/>
  <c r="S109" i="3"/>
  <c r="S110" i="3"/>
  <c r="S111" i="3"/>
  <c r="S112" i="3"/>
  <c r="S113" i="3"/>
  <c r="S114" i="3"/>
  <c r="S115" i="3"/>
  <c r="S116" i="3"/>
  <c r="S117" i="3"/>
  <c r="S119" i="3"/>
  <c r="S120" i="3"/>
  <c r="S121" i="3"/>
  <c r="S122" i="3"/>
  <c r="S123" i="3"/>
  <c r="S125" i="3"/>
  <c r="S126" i="3"/>
  <c r="S127" i="3"/>
  <c r="S128" i="3"/>
  <c r="S130" i="3"/>
  <c r="S129" i="3" s="1"/>
  <c r="S131" i="3"/>
  <c r="S132" i="3"/>
  <c r="S133" i="3"/>
  <c r="F135" i="3"/>
  <c r="E135" i="3"/>
  <c r="E134" i="3" s="1"/>
  <c r="H137" i="4"/>
  <c r="T137" i="4"/>
  <c r="F8" i="4"/>
  <c r="C6" i="4"/>
  <c r="E8" i="4"/>
  <c r="E26" i="4"/>
  <c r="P26" i="4"/>
  <c r="G26" i="4"/>
  <c r="R26" i="4"/>
  <c r="G68" i="4"/>
  <c r="S69" i="4"/>
  <c r="L107" i="4"/>
  <c r="U107" i="4"/>
  <c r="P107" i="4"/>
  <c r="S121" i="4"/>
  <c r="C118" i="4"/>
  <c r="L40" i="5"/>
  <c r="U40" i="5"/>
  <c r="S44" i="5"/>
  <c r="C43" i="5"/>
  <c r="C52" i="5"/>
  <c r="F56" i="5"/>
  <c r="E56" i="5"/>
  <c r="F72" i="5"/>
  <c r="E72" i="5"/>
  <c r="F76" i="5"/>
  <c r="E76" i="5"/>
  <c r="C80" i="5"/>
  <c r="F84" i="5"/>
  <c r="E84" i="5"/>
  <c r="F88" i="5"/>
  <c r="J88" i="5" s="1"/>
  <c r="E88" i="5"/>
  <c r="F92" i="5"/>
  <c r="E92" i="5"/>
  <c r="F96" i="5"/>
  <c r="J96" i="5" s="1"/>
  <c r="E96" i="5"/>
  <c r="F100" i="5"/>
  <c r="E100" i="5"/>
  <c r="F104" i="5"/>
  <c r="E104" i="5"/>
  <c r="E103" i="5" s="1"/>
  <c r="F108" i="5"/>
  <c r="E108" i="5"/>
  <c r="F112" i="5"/>
  <c r="E112" i="5"/>
  <c r="F116" i="5"/>
  <c r="E116" i="5"/>
  <c r="U118" i="5"/>
  <c r="T137" i="6"/>
  <c r="R6" i="6"/>
  <c r="C20" i="6"/>
  <c r="N40" i="6"/>
  <c r="E120" i="8"/>
  <c r="C118" i="8"/>
  <c r="S57" i="1"/>
  <c r="J58" i="1"/>
  <c r="S60" i="1"/>
  <c r="P59" i="1"/>
  <c r="S64" i="1"/>
  <c r="U59" i="1"/>
  <c r="S67" i="1"/>
  <c r="S72" i="1"/>
  <c r="S76" i="1"/>
  <c r="S84" i="1"/>
  <c r="S88" i="1"/>
  <c r="S92" i="1"/>
  <c r="S96" i="1"/>
  <c r="S100" i="1"/>
  <c r="S104" i="1"/>
  <c r="U103" i="1"/>
  <c r="S131" i="1"/>
  <c r="K137" i="2"/>
  <c r="L6" i="2"/>
  <c r="S10" i="2"/>
  <c r="J11" i="2"/>
  <c r="R6" i="2"/>
  <c r="R137" i="2" s="1"/>
  <c r="F13" i="2"/>
  <c r="P12" i="2"/>
  <c r="F19" i="2"/>
  <c r="F18" i="2" s="1"/>
  <c r="I18" i="2" s="1"/>
  <c r="F21" i="2"/>
  <c r="F22" i="2"/>
  <c r="F24" i="2"/>
  <c r="F23" i="2" s="1"/>
  <c r="I23" i="2" s="1"/>
  <c r="S28" i="2"/>
  <c r="S32" i="2"/>
  <c r="S36" i="2"/>
  <c r="S42" i="2"/>
  <c r="S46" i="2"/>
  <c r="S50" i="2"/>
  <c r="E60" i="2"/>
  <c r="E61" i="2"/>
  <c r="E62" i="2"/>
  <c r="E63" i="2"/>
  <c r="E64" i="2"/>
  <c r="E65" i="2"/>
  <c r="R68" i="2"/>
  <c r="E81" i="2"/>
  <c r="E82" i="2"/>
  <c r="E83" i="2"/>
  <c r="E84" i="2"/>
  <c r="E85" i="2"/>
  <c r="E86" i="2"/>
  <c r="P80" i="2"/>
  <c r="H137" i="3"/>
  <c r="Q137" i="3"/>
  <c r="F11" i="3"/>
  <c r="C43" i="3"/>
  <c r="S60" i="3"/>
  <c r="S61" i="3"/>
  <c r="S62" i="3"/>
  <c r="S63" i="3"/>
  <c r="S64" i="3"/>
  <c r="S65" i="3"/>
  <c r="L59" i="3"/>
  <c r="S69" i="3"/>
  <c r="K137" i="4"/>
  <c r="E13" i="4"/>
  <c r="E12" i="4" s="1"/>
  <c r="C12" i="4"/>
  <c r="S14" i="4"/>
  <c r="S16" i="4"/>
  <c r="J17" i="4"/>
  <c r="S17" i="4"/>
  <c r="E20" i="4"/>
  <c r="I25" i="4"/>
  <c r="S42" i="4"/>
  <c r="G59" i="4"/>
  <c r="E68" i="4"/>
  <c r="G80" i="4"/>
  <c r="R80" i="4"/>
  <c r="R103" i="4"/>
  <c r="N118" i="4"/>
  <c r="N137" i="4" s="1"/>
  <c r="S127" i="4"/>
  <c r="S124" i="4" s="1"/>
  <c r="C124" i="4"/>
  <c r="L129" i="4"/>
  <c r="U129" i="4"/>
  <c r="P129" i="4"/>
  <c r="R43" i="5"/>
  <c r="N43" i="5"/>
  <c r="F55" i="5"/>
  <c r="E55" i="5"/>
  <c r="N68" i="5"/>
  <c r="F71" i="5"/>
  <c r="E71" i="5"/>
  <c r="F75" i="5"/>
  <c r="E75" i="5"/>
  <c r="F79" i="5"/>
  <c r="E79" i="5"/>
  <c r="E78" i="5" s="1"/>
  <c r="F83" i="5"/>
  <c r="E83" i="5"/>
  <c r="F87" i="5"/>
  <c r="I87" i="5" s="1"/>
  <c r="E87" i="5"/>
  <c r="F91" i="5"/>
  <c r="E91" i="5"/>
  <c r="F95" i="5"/>
  <c r="I95" i="5" s="1"/>
  <c r="E95" i="5"/>
  <c r="F99" i="5"/>
  <c r="E99" i="5"/>
  <c r="C103" i="5"/>
  <c r="C107" i="5"/>
  <c r="F111" i="5"/>
  <c r="E111" i="5"/>
  <c r="F115" i="5"/>
  <c r="E115" i="5"/>
  <c r="R124" i="5"/>
  <c r="S132" i="5"/>
  <c r="C129" i="5"/>
  <c r="F13" i="6"/>
  <c r="C12" i="6"/>
  <c r="E13" i="6"/>
  <c r="E12" i="6" s="1"/>
  <c r="S14" i="6"/>
  <c r="F19" i="6"/>
  <c r="F18" i="6" s="1"/>
  <c r="E19" i="6"/>
  <c r="E18" i="6" s="1"/>
  <c r="I23" i="6"/>
  <c r="R43" i="6"/>
  <c r="L52" i="6"/>
  <c r="L59" i="6"/>
  <c r="P68" i="6"/>
  <c r="G80" i="6"/>
  <c r="G137" i="6" s="1"/>
  <c r="G139" i="6" s="1"/>
  <c r="R80" i="6"/>
  <c r="F7" i="7"/>
  <c r="C6" i="7"/>
  <c r="E117" i="8"/>
  <c r="C107" i="8"/>
  <c r="F22" i="9"/>
  <c r="E22" i="9"/>
  <c r="C20" i="9"/>
  <c r="U43" i="4"/>
  <c r="R59" i="4"/>
  <c r="H137" i="5"/>
  <c r="Q137" i="5"/>
  <c r="F51" i="5"/>
  <c r="F60" i="5"/>
  <c r="N59" i="5"/>
  <c r="F61" i="5"/>
  <c r="J61" i="5" s="1"/>
  <c r="F62" i="5"/>
  <c r="F63" i="5"/>
  <c r="F64" i="5"/>
  <c r="F65" i="5"/>
  <c r="J65" i="5" s="1"/>
  <c r="F67" i="5"/>
  <c r="F70" i="5"/>
  <c r="R118" i="5"/>
  <c r="S124" i="5"/>
  <c r="H137" i="6"/>
  <c r="O137" i="6"/>
  <c r="F28" i="6"/>
  <c r="I28" i="6" s="1"/>
  <c r="F53" i="6"/>
  <c r="F54" i="6"/>
  <c r="F55" i="6"/>
  <c r="F56" i="6"/>
  <c r="F57" i="6"/>
  <c r="I57" i="6" s="1"/>
  <c r="F58" i="6"/>
  <c r="F60" i="6"/>
  <c r="N59" i="6"/>
  <c r="F61" i="6"/>
  <c r="J61" i="6" s="1"/>
  <c r="F62" i="6"/>
  <c r="F63" i="6"/>
  <c r="F64" i="6"/>
  <c r="F65" i="6"/>
  <c r="J65" i="6" s="1"/>
  <c r="F67" i="6"/>
  <c r="J70" i="6"/>
  <c r="F79" i="6"/>
  <c r="F78" i="6" s="1"/>
  <c r="I78" i="6" s="1"/>
  <c r="E103" i="6"/>
  <c r="Q137" i="7"/>
  <c r="F14" i="7"/>
  <c r="F16" i="7"/>
  <c r="J16" i="7" s="1"/>
  <c r="F27" i="7"/>
  <c r="E27" i="7"/>
  <c r="F31" i="7"/>
  <c r="E31" i="7"/>
  <c r="F35" i="7"/>
  <c r="E35" i="7"/>
  <c r="F39" i="7"/>
  <c r="E39" i="7"/>
  <c r="F47" i="7"/>
  <c r="E47" i="7"/>
  <c r="U59" i="7"/>
  <c r="C80" i="7"/>
  <c r="S24" i="8"/>
  <c r="S23" i="8" s="1"/>
  <c r="C23" i="8"/>
  <c r="R26" i="8"/>
  <c r="E59" i="8"/>
  <c r="P68" i="8"/>
  <c r="P80" i="8"/>
  <c r="E118" i="8"/>
  <c r="N124" i="8"/>
  <c r="N134" i="8"/>
  <c r="F21" i="9"/>
  <c r="F20" i="9" s="1"/>
  <c r="I20" i="9" s="1"/>
  <c r="E21" i="9"/>
  <c r="E20" i="9" s="1"/>
  <c r="F24" i="9"/>
  <c r="F23" i="9" s="1"/>
  <c r="E24" i="9"/>
  <c r="E23" i="9" s="1"/>
  <c r="S25" i="9"/>
  <c r="R26" i="9"/>
  <c r="F65" i="10"/>
  <c r="I65" i="10" s="1"/>
  <c r="F64" i="10"/>
  <c r="I64" i="10" s="1"/>
  <c r="F63" i="10"/>
  <c r="I63" i="10" s="1"/>
  <c r="F62" i="10"/>
  <c r="F61" i="10"/>
  <c r="I61" i="10" s="1"/>
  <c r="F60" i="10"/>
  <c r="F51" i="10"/>
  <c r="I51" i="10" s="1"/>
  <c r="F19" i="10"/>
  <c r="F24" i="10"/>
  <c r="F23" i="10" s="1"/>
  <c r="F70" i="10"/>
  <c r="I70" i="10" s="1"/>
  <c r="F11" i="10"/>
  <c r="I11" i="10" s="1"/>
  <c r="F82" i="10"/>
  <c r="E82" i="10"/>
  <c r="E80" i="10" s="1"/>
  <c r="F86" i="10"/>
  <c r="E86" i="10"/>
  <c r="F90" i="10"/>
  <c r="E90" i="10"/>
  <c r="F94" i="10"/>
  <c r="J94" i="10" s="1"/>
  <c r="E94" i="10"/>
  <c r="F98" i="10"/>
  <c r="E98" i="10"/>
  <c r="F102" i="10"/>
  <c r="I102" i="10" s="1"/>
  <c r="E102" i="10"/>
  <c r="F7" i="4"/>
  <c r="U12" i="4"/>
  <c r="F24" i="4"/>
  <c r="N68" i="4"/>
  <c r="N80" i="4"/>
  <c r="L80" i="4"/>
  <c r="S93" i="4"/>
  <c r="C107" i="4"/>
  <c r="S119" i="4"/>
  <c r="C129" i="4"/>
  <c r="K137" i="5"/>
  <c r="T137" i="5"/>
  <c r="L6" i="5"/>
  <c r="J11" i="5"/>
  <c r="R6" i="5"/>
  <c r="F13" i="5"/>
  <c r="N12" i="5"/>
  <c r="F19" i="5"/>
  <c r="F18" i="5" s="1"/>
  <c r="I18" i="5" s="1"/>
  <c r="F21" i="5"/>
  <c r="F20" i="5" s="1"/>
  <c r="F22" i="5"/>
  <c r="F24" i="5"/>
  <c r="F23" i="5" s="1"/>
  <c r="I23" i="5" s="1"/>
  <c r="C26" i="5"/>
  <c r="J51" i="5"/>
  <c r="E60" i="5"/>
  <c r="E61" i="5"/>
  <c r="E62" i="5"/>
  <c r="E63" i="5"/>
  <c r="E64" i="5"/>
  <c r="E65" i="5"/>
  <c r="J67" i="5"/>
  <c r="J70" i="5"/>
  <c r="R68" i="5"/>
  <c r="S123" i="5"/>
  <c r="S136" i="5"/>
  <c r="F69" i="6"/>
  <c r="K137" i="6"/>
  <c r="Q137" i="6"/>
  <c r="P6" i="6"/>
  <c r="R12" i="6"/>
  <c r="L12" i="6"/>
  <c r="L137" i="6" s="1"/>
  <c r="I18" i="6"/>
  <c r="F24" i="6"/>
  <c r="F23" i="6" s="1"/>
  <c r="F27" i="6"/>
  <c r="S28" i="6"/>
  <c r="S47" i="6"/>
  <c r="F51" i="6"/>
  <c r="E53" i="6"/>
  <c r="E54" i="6"/>
  <c r="E55" i="6"/>
  <c r="E56" i="6"/>
  <c r="E57" i="6"/>
  <c r="E58" i="6"/>
  <c r="E60" i="6"/>
  <c r="E61" i="6"/>
  <c r="E62" i="6"/>
  <c r="E63" i="6"/>
  <c r="E64" i="6"/>
  <c r="E65" i="6"/>
  <c r="G68" i="6"/>
  <c r="E79" i="6"/>
  <c r="E78" i="6" s="1"/>
  <c r="F81" i="6"/>
  <c r="F82" i="6"/>
  <c r="F83" i="6"/>
  <c r="F84" i="6"/>
  <c r="J84" i="6" s="1"/>
  <c r="F85" i="6"/>
  <c r="F86" i="6"/>
  <c r="F87" i="6"/>
  <c r="F88" i="6"/>
  <c r="J88" i="6" s="1"/>
  <c r="H137" i="7"/>
  <c r="J14" i="7"/>
  <c r="F30" i="7"/>
  <c r="E30" i="7"/>
  <c r="F34" i="7"/>
  <c r="E34" i="7"/>
  <c r="F38" i="7"/>
  <c r="E38" i="7"/>
  <c r="F42" i="7"/>
  <c r="E42" i="7"/>
  <c r="F46" i="7"/>
  <c r="E46" i="7"/>
  <c r="F50" i="7"/>
  <c r="E50" i="7"/>
  <c r="F7" i="8"/>
  <c r="C6" i="8"/>
  <c r="S69" i="8"/>
  <c r="G80" i="8"/>
  <c r="N107" i="8"/>
  <c r="E124" i="8"/>
  <c r="E134" i="8"/>
  <c r="L137" i="9"/>
  <c r="F33" i="10"/>
  <c r="J33" i="10" s="1"/>
  <c r="E33" i="10"/>
  <c r="E26" i="10" s="1"/>
  <c r="S135" i="3"/>
  <c r="S134" i="3" s="1"/>
  <c r="S136" i="3"/>
  <c r="M137" i="4"/>
  <c r="S7" i="4"/>
  <c r="S8" i="4"/>
  <c r="S9" i="4"/>
  <c r="S10" i="4"/>
  <c r="J11" i="4"/>
  <c r="E24" i="4"/>
  <c r="E23" i="4" s="1"/>
  <c r="L26" i="4"/>
  <c r="S47" i="4"/>
  <c r="P59" i="4"/>
  <c r="S84" i="4"/>
  <c r="S88" i="4"/>
  <c r="S92" i="4"/>
  <c r="S96" i="4"/>
  <c r="S100" i="4"/>
  <c r="S106" i="4"/>
  <c r="S108" i="4"/>
  <c r="S112" i="4"/>
  <c r="S116" i="4"/>
  <c r="S122" i="4"/>
  <c r="S128" i="4"/>
  <c r="S130" i="4"/>
  <c r="S136" i="4"/>
  <c r="M137" i="5"/>
  <c r="S9" i="5"/>
  <c r="E13" i="5"/>
  <c r="E12" i="5" s="1"/>
  <c r="F17" i="5"/>
  <c r="E19" i="5"/>
  <c r="E18" i="5" s="1"/>
  <c r="E21" i="5"/>
  <c r="E22" i="5"/>
  <c r="E24" i="5"/>
  <c r="E23" i="5" s="1"/>
  <c r="S27" i="5"/>
  <c r="S31" i="5"/>
  <c r="S35" i="5"/>
  <c r="S39" i="5"/>
  <c r="S41" i="5"/>
  <c r="S45" i="5"/>
  <c r="S49" i="5"/>
  <c r="U43" i="5"/>
  <c r="U137" i="5" s="1"/>
  <c r="L59" i="5"/>
  <c r="F119" i="5"/>
  <c r="N118" i="5"/>
  <c r="F120" i="5"/>
  <c r="I120" i="5" s="1"/>
  <c r="S127" i="5"/>
  <c r="S133" i="5"/>
  <c r="S135" i="5"/>
  <c r="S134" i="5" s="1"/>
  <c r="C6" i="6"/>
  <c r="C137" i="6" s="1"/>
  <c r="C139" i="6" s="1"/>
  <c r="F11" i="6"/>
  <c r="E24" i="6"/>
  <c r="E23" i="6" s="1"/>
  <c r="S27" i="6"/>
  <c r="S30" i="6"/>
  <c r="S34" i="6"/>
  <c r="S38" i="6"/>
  <c r="S46" i="6"/>
  <c r="S50" i="6"/>
  <c r="J51" i="6"/>
  <c r="F71" i="6"/>
  <c r="F72" i="6"/>
  <c r="F73" i="6"/>
  <c r="F74" i="6"/>
  <c r="F75" i="6"/>
  <c r="F76" i="6"/>
  <c r="J76" i="6" s="1"/>
  <c r="F77" i="6"/>
  <c r="C78" i="6"/>
  <c r="E81" i="6"/>
  <c r="E82" i="6"/>
  <c r="E80" i="6" s="1"/>
  <c r="E83" i="6"/>
  <c r="E84" i="6"/>
  <c r="E85" i="6"/>
  <c r="E86" i="6"/>
  <c r="E87" i="6"/>
  <c r="E88" i="6"/>
  <c r="E107" i="6"/>
  <c r="K137" i="7"/>
  <c r="T137" i="7"/>
  <c r="F8" i="7"/>
  <c r="F9" i="7"/>
  <c r="F10" i="7"/>
  <c r="I10" i="7" s="1"/>
  <c r="C12" i="7"/>
  <c r="U12" i="7"/>
  <c r="U137" i="7" s="1"/>
  <c r="C26" i="7"/>
  <c r="F29" i="7"/>
  <c r="J29" i="7" s="1"/>
  <c r="E29" i="7"/>
  <c r="F33" i="7"/>
  <c r="E33" i="7"/>
  <c r="F37" i="7"/>
  <c r="J37" i="7" s="1"/>
  <c r="E37" i="7"/>
  <c r="F41" i="7"/>
  <c r="E41" i="7"/>
  <c r="N43" i="7"/>
  <c r="F45" i="7"/>
  <c r="E45" i="7"/>
  <c r="F49" i="7"/>
  <c r="E49" i="7"/>
  <c r="S60" i="7"/>
  <c r="C59" i="7"/>
  <c r="F69" i="7"/>
  <c r="C68" i="7"/>
  <c r="R68" i="7"/>
  <c r="N129" i="8"/>
  <c r="E46" i="9"/>
  <c r="C43" i="9"/>
  <c r="E81" i="9"/>
  <c r="C80" i="9"/>
  <c r="C23" i="7"/>
  <c r="F25" i="7"/>
  <c r="S63" i="7"/>
  <c r="J69" i="7"/>
  <c r="M137" i="8"/>
  <c r="Q137" i="8"/>
  <c r="F14" i="8"/>
  <c r="J14" i="8" s="1"/>
  <c r="F16" i="8"/>
  <c r="J16" i="8" s="1"/>
  <c r="S19" i="8"/>
  <c r="S18" i="8" s="1"/>
  <c r="S21" i="8"/>
  <c r="L40" i="8"/>
  <c r="R68" i="8"/>
  <c r="R80" i="8"/>
  <c r="M137" i="9"/>
  <c r="F17" i="9"/>
  <c r="J17" i="9" s="1"/>
  <c r="E26" i="9"/>
  <c r="E40" i="9"/>
  <c r="U43" i="9"/>
  <c r="U137" i="9" s="1"/>
  <c r="C68" i="9"/>
  <c r="N129" i="9"/>
  <c r="F10" i="10"/>
  <c r="J10" i="10" s="1"/>
  <c r="E10" i="10"/>
  <c r="C26" i="10"/>
  <c r="F32" i="10"/>
  <c r="J32" i="10" s="1"/>
  <c r="E32" i="10"/>
  <c r="L59" i="10"/>
  <c r="C80" i="10"/>
  <c r="E81" i="10"/>
  <c r="L103" i="10"/>
  <c r="E103" i="10"/>
  <c r="U124" i="10"/>
  <c r="N129" i="10"/>
  <c r="F131" i="10"/>
  <c r="I131" i="10" s="1"/>
  <c r="E131" i="10"/>
  <c r="F10" i="11"/>
  <c r="E10" i="11"/>
  <c r="F17" i="11"/>
  <c r="I17" i="11" s="1"/>
  <c r="E120" i="11"/>
  <c r="E118" i="11" s="1"/>
  <c r="C118" i="11"/>
  <c r="J25" i="7"/>
  <c r="F66" i="7"/>
  <c r="U68" i="7"/>
  <c r="H137" i="8"/>
  <c r="U137" i="8"/>
  <c r="F27" i="8"/>
  <c r="F28" i="8"/>
  <c r="F29" i="8"/>
  <c r="F30" i="8"/>
  <c r="F31" i="8"/>
  <c r="F32" i="8"/>
  <c r="F33" i="8"/>
  <c r="F34" i="8"/>
  <c r="F35" i="8"/>
  <c r="F36" i="8"/>
  <c r="F37" i="8"/>
  <c r="F38" i="8"/>
  <c r="L59" i="8"/>
  <c r="L80" i="8"/>
  <c r="S113" i="8"/>
  <c r="S119" i="8"/>
  <c r="S120" i="8"/>
  <c r="S121" i="8"/>
  <c r="S122" i="8"/>
  <c r="S123" i="8"/>
  <c r="S125" i="8"/>
  <c r="S126" i="8"/>
  <c r="S127" i="8"/>
  <c r="S128" i="8"/>
  <c r="S130" i="8"/>
  <c r="S131" i="8"/>
  <c r="S132" i="8"/>
  <c r="S133" i="8"/>
  <c r="S135" i="8"/>
  <c r="S136" i="8"/>
  <c r="O137" i="9"/>
  <c r="P6" i="9"/>
  <c r="E6" i="9"/>
  <c r="N6" i="9"/>
  <c r="S13" i="9"/>
  <c r="S12" i="9" s="1"/>
  <c r="L12" i="9"/>
  <c r="I18" i="9"/>
  <c r="S19" i="9"/>
  <c r="S18" i="9" s="1"/>
  <c r="S21" i="9"/>
  <c r="S22" i="9"/>
  <c r="I23" i="9"/>
  <c r="S24" i="9"/>
  <c r="S23" i="9" s="1"/>
  <c r="F53" i="9"/>
  <c r="F54" i="9"/>
  <c r="J54" i="9" s="1"/>
  <c r="F55" i="9"/>
  <c r="F56" i="9"/>
  <c r="F57" i="9"/>
  <c r="F58" i="9"/>
  <c r="J58" i="9" s="1"/>
  <c r="F60" i="9"/>
  <c r="J60" i="9" s="1"/>
  <c r="N59" i="9"/>
  <c r="F61" i="9"/>
  <c r="L59" i="9"/>
  <c r="F69" i="9"/>
  <c r="I69" i="9" s="1"/>
  <c r="E124" i="9"/>
  <c r="E130" i="9"/>
  <c r="E129" i="9" s="1"/>
  <c r="C129" i="9"/>
  <c r="N6" i="10"/>
  <c r="F9" i="10"/>
  <c r="E9" i="10"/>
  <c r="L6" i="10"/>
  <c r="L137" i="10" s="1"/>
  <c r="P26" i="10"/>
  <c r="P137" i="10" s="1"/>
  <c r="J39" i="10"/>
  <c r="F47" i="10"/>
  <c r="J47" i="10" s="1"/>
  <c r="E47" i="10"/>
  <c r="F67" i="10"/>
  <c r="F69" i="10"/>
  <c r="J69" i="10" s="1"/>
  <c r="E118" i="10"/>
  <c r="E130" i="10"/>
  <c r="C129" i="10"/>
  <c r="N6" i="11"/>
  <c r="F9" i="11"/>
  <c r="E9" i="11"/>
  <c r="J10" i="11"/>
  <c r="L6" i="11"/>
  <c r="N12" i="11"/>
  <c r="E117" i="11"/>
  <c r="C107" i="11"/>
  <c r="S19" i="7"/>
  <c r="S18" i="7" s="1"/>
  <c r="S21" i="7"/>
  <c r="S55" i="7"/>
  <c r="S52" i="7" s="1"/>
  <c r="S61" i="7"/>
  <c r="S65" i="7"/>
  <c r="J66" i="7"/>
  <c r="S71" i="7"/>
  <c r="S75" i="7"/>
  <c r="S83" i="7"/>
  <c r="S87" i="7"/>
  <c r="S91" i="7"/>
  <c r="K137" i="8"/>
  <c r="O137" i="8"/>
  <c r="T137" i="8"/>
  <c r="F8" i="8"/>
  <c r="F9" i="8"/>
  <c r="J9" i="8" s="1"/>
  <c r="F10" i="8"/>
  <c r="C12" i="8"/>
  <c r="U12" i="8"/>
  <c r="F25" i="8"/>
  <c r="E27" i="8"/>
  <c r="E28" i="8"/>
  <c r="E29" i="8"/>
  <c r="E30" i="8"/>
  <c r="E31" i="8"/>
  <c r="E32" i="8"/>
  <c r="E33" i="8"/>
  <c r="E34" i="8"/>
  <c r="E35" i="8"/>
  <c r="E36" i="8"/>
  <c r="E37" i="8"/>
  <c r="E38" i="8"/>
  <c r="U43" i="8"/>
  <c r="N68" i="8"/>
  <c r="N80" i="8"/>
  <c r="S94" i="8"/>
  <c r="S98" i="8"/>
  <c r="S102" i="8"/>
  <c r="S104" i="8"/>
  <c r="S103" i="8" s="1"/>
  <c r="S108" i="8"/>
  <c r="S112" i="8"/>
  <c r="U107" i="8"/>
  <c r="Q137" i="9"/>
  <c r="F51" i="9"/>
  <c r="N80" i="9"/>
  <c r="N107" i="9"/>
  <c r="F7" i="10"/>
  <c r="I7" i="10" s="1"/>
  <c r="C6" i="10"/>
  <c r="E6" i="10"/>
  <c r="S17" i="10"/>
  <c r="F17" i="10"/>
  <c r="I17" i="10" s="1"/>
  <c r="J29" i="10"/>
  <c r="F46" i="10"/>
  <c r="C43" i="10"/>
  <c r="E46" i="10"/>
  <c r="E43" i="10" s="1"/>
  <c r="F7" i="11"/>
  <c r="C6" i="11"/>
  <c r="E6" i="11"/>
  <c r="E59" i="9"/>
  <c r="F66" i="9"/>
  <c r="U68" i="9"/>
  <c r="F14" i="10"/>
  <c r="I14" i="10" s="1"/>
  <c r="F16" i="10"/>
  <c r="C18" i="10"/>
  <c r="F27" i="10"/>
  <c r="J27" i="10" s="1"/>
  <c r="F34" i="10"/>
  <c r="I34" i="10" s="1"/>
  <c r="F35" i="10"/>
  <c r="F48" i="10"/>
  <c r="F49" i="10"/>
  <c r="J49" i="10" s="1"/>
  <c r="L43" i="10"/>
  <c r="E52" i="10"/>
  <c r="P52" i="10"/>
  <c r="J70" i="10"/>
  <c r="F126" i="10"/>
  <c r="I126" i="10" s="1"/>
  <c r="F14" i="11"/>
  <c r="F16" i="11"/>
  <c r="J16" i="11" s="1"/>
  <c r="I23" i="11"/>
  <c r="F29" i="11"/>
  <c r="E29" i="11"/>
  <c r="F36" i="11"/>
  <c r="E36" i="11"/>
  <c r="L40" i="11"/>
  <c r="N124" i="11"/>
  <c r="N134" i="11"/>
  <c r="P59" i="9"/>
  <c r="S66" i="9"/>
  <c r="C103" i="9"/>
  <c r="H137" i="10"/>
  <c r="U6" i="10"/>
  <c r="R6" i="10"/>
  <c r="P6" i="10"/>
  <c r="F13" i="10"/>
  <c r="F12" i="10" s="1"/>
  <c r="J17" i="10"/>
  <c r="C23" i="10"/>
  <c r="N26" i="10"/>
  <c r="F28" i="10"/>
  <c r="F29" i="10"/>
  <c r="I29" i="10" s="1"/>
  <c r="F36" i="10"/>
  <c r="F37" i="10"/>
  <c r="J37" i="10" s="1"/>
  <c r="O137" i="10"/>
  <c r="F41" i="10"/>
  <c r="F42" i="10"/>
  <c r="J42" i="10" s="1"/>
  <c r="U43" i="10"/>
  <c r="E48" i="10"/>
  <c r="E49" i="10"/>
  <c r="F50" i="10"/>
  <c r="F66" i="10"/>
  <c r="U68" i="10"/>
  <c r="S70" i="10"/>
  <c r="F110" i="10"/>
  <c r="F114" i="10"/>
  <c r="E126" i="10"/>
  <c r="E124" i="10" s="1"/>
  <c r="H137" i="11"/>
  <c r="U6" i="11"/>
  <c r="R6" i="11"/>
  <c r="P6" i="11"/>
  <c r="P137" i="11" s="1"/>
  <c r="C12" i="11"/>
  <c r="F13" i="11"/>
  <c r="S17" i="11"/>
  <c r="C26" i="11"/>
  <c r="N26" i="11"/>
  <c r="F28" i="11"/>
  <c r="E28" i="11"/>
  <c r="F42" i="11"/>
  <c r="J42" i="11" s="1"/>
  <c r="E42" i="11"/>
  <c r="N52" i="11"/>
  <c r="N68" i="11"/>
  <c r="E124" i="11"/>
  <c r="E134" i="11"/>
  <c r="U107" i="9"/>
  <c r="E118" i="9"/>
  <c r="K137" i="10"/>
  <c r="T137" i="10"/>
  <c r="F8" i="10"/>
  <c r="J8" i="10" s="1"/>
  <c r="J11" i="10"/>
  <c r="U12" i="10"/>
  <c r="U137" i="10" s="1"/>
  <c r="F25" i="10"/>
  <c r="F30" i="10"/>
  <c r="F31" i="10"/>
  <c r="J31" i="10" s="1"/>
  <c r="F38" i="10"/>
  <c r="F39" i="10"/>
  <c r="E40" i="10"/>
  <c r="F44" i="10"/>
  <c r="F45" i="10"/>
  <c r="P43" i="10"/>
  <c r="L52" i="10"/>
  <c r="U80" i="10"/>
  <c r="E107" i="10"/>
  <c r="F121" i="10"/>
  <c r="F136" i="10"/>
  <c r="F8" i="11"/>
  <c r="J8" i="11" s="1"/>
  <c r="J11" i="11"/>
  <c r="E19" i="11"/>
  <c r="E18" i="11" s="1"/>
  <c r="F19" i="11"/>
  <c r="F18" i="11" s="1"/>
  <c r="I18" i="11" s="1"/>
  <c r="E26" i="11"/>
  <c r="J33" i="11"/>
  <c r="F41" i="11"/>
  <c r="C40" i="11"/>
  <c r="E41" i="11"/>
  <c r="E52" i="11"/>
  <c r="C78" i="11"/>
  <c r="N129" i="11"/>
  <c r="U12" i="11"/>
  <c r="F25" i="11"/>
  <c r="J25" i="11" s="1"/>
  <c r="F30" i="11"/>
  <c r="F31" i="11"/>
  <c r="J31" i="11" s="1"/>
  <c r="F38" i="11"/>
  <c r="I38" i="11" s="1"/>
  <c r="F39" i="11"/>
  <c r="J39" i="11" s="1"/>
  <c r="F51" i="11"/>
  <c r="J51" i="11" s="1"/>
  <c r="F60" i="11"/>
  <c r="N59" i="11"/>
  <c r="F61" i="11"/>
  <c r="I61" i="11" s="1"/>
  <c r="F62" i="11"/>
  <c r="F63" i="11"/>
  <c r="F64" i="11"/>
  <c r="I64" i="11" s="1"/>
  <c r="F65" i="11"/>
  <c r="I65" i="11" s="1"/>
  <c r="P59" i="11"/>
  <c r="F67" i="11"/>
  <c r="G68" i="11"/>
  <c r="F70" i="11"/>
  <c r="J70" i="11" s="1"/>
  <c r="R80" i="11"/>
  <c r="S106" i="11"/>
  <c r="S110" i="11"/>
  <c r="R26" i="11"/>
  <c r="F32" i="11"/>
  <c r="F33" i="11"/>
  <c r="R68" i="11"/>
  <c r="S120" i="11"/>
  <c r="S121" i="11"/>
  <c r="S122" i="11"/>
  <c r="S123" i="11"/>
  <c r="S125" i="11"/>
  <c r="S124" i="11" s="1"/>
  <c r="S126" i="11"/>
  <c r="S127" i="11"/>
  <c r="S128" i="11"/>
  <c r="S130" i="11"/>
  <c r="S129" i="11" s="1"/>
  <c r="S131" i="11"/>
  <c r="S132" i="11"/>
  <c r="S133" i="11"/>
  <c r="S135" i="11"/>
  <c r="S134" i="11" s="1"/>
  <c r="S136" i="11"/>
  <c r="F27" i="11"/>
  <c r="J27" i="11" s="1"/>
  <c r="F34" i="11"/>
  <c r="I34" i="11" s="1"/>
  <c r="F35" i="11"/>
  <c r="J35" i="11" s="1"/>
  <c r="U40" i="11"/>
  <c r="U43" i="11"/>
  <c r="L59" i="11"/>
  <c r="F81" i="11"/>
  <c r="N80" i="11"/>
  <c r="F82" i="11"/>
  <c r="J82" i="11" s="1"/>
  <c r="F83" i="11"/>
  <c r="F84" i="11"/>
  <c r="F85" i="11"/>
  <c r="S102" i="11"/>
  <c r="S104" i="11"/>
  <c r="S103" i="11" s="1"/>
  <c r="S108" i="11"/>
  <c r="S112" i="11"/>
  <c r="U107" i="11"/>
  <c r="E43" i="9"/>
  <c r="E137" i="9" s="1"/>
  <c r="E139" i="9" s="1"/>
  <c r="J61" i="9"/>
  <c r="E68" i="9"/>
  <c r="E80" i="9"/>
  <c r="J25" i="9"/>
  <c r="J70" i="9"/>
  <c r="J73" i="9"/>
  <c r="J77" i="9"/>
  <c r="F7" i="9"/>
  <c r="J7" i="9" s="1"/>
  <c r="F8" i="9"/>
  <c r="I8" i="9" s="1"/>
  <c r="S8" i="9"/>
  <c r="F9" i="9"/>
  <c r="I9" i="9" s="1"/>
  <c r="S9" i="9"/>
  <c r="F10" i="9"/>
  <c r="I10" i="9" s="1"/>
  <c r="S10" i="9"/>
  <c r="J11" i="9"/>
  <c r="J13" i="9"/>
  <c r="F14" i="9"/>
  <c r="I14" i="9" s="1"/>
  <c r="F16" i="9"/>
  <c r="I16" i="9" s="1"/>
  <c r="J19" i="9"/>
  <c r="J18" i="9" s="1"/>
  <c r="J21" i="9"/>
  <c r="J20" i="9" s="1"/>
  <c r="J22" i="9"/>
  <c r="J24" i="9"/>
  <c r="J23" i="9" s="1"/>
  <c r="F25" i="9"/>
  <c r="I25" i="9" s="1"/>
  <c r="F27" i="9"/>
  <c r="S27" i="9"/>
  <c r="F28" i="9"/>
  <c r="I28" i="9" s="1"/>
  <c r="S28" i="9"/>
  <c r="F29" i="9"/>
  <c r="I29" i="9" s="1"/>
  <c r="S29" i="9"/>
  <c r="F30" i="9"/>
  <c r="I30" i="9" s="1"/>
  <c r="S30" i="9"/>
  <c r="F31" i="9"/>
  <c r="I31" i="9" s="1"/>
  <c r="S31" i="9"/>
  <c r="F32" i="9"/>
  <c r="I32" i="9" s="1"/>
  <c r="S32" i="9"/>
  <c r="F33" i="9"/>
  <c r="I33" i="9" s="1"/>
  <c r="S33" i="9"/>
  <c r="F34" i="9"/>
  <c r="I34" i="9" s="1"/>
  <c r="S34" i="9"/>
  <c r="F35" i="9"/>
  <c r="I35" i="9" s="1"/>
  <c r="S35" i="9"/>
  <c r="F36" i="9"/>
  <c r="I36" i="9" s="1"/>
  <c r="S36" i="9"/>
  <c r="F37" i="9"/>
  <c r="I37" i="9" s="1"/>
  <c r="S37" i="9"/>
  <c r="F38" i="9"/>
  <c r="I38" i="9" s="1"/>
  <c r="S38" i="9"/>
  <c r="F39" i="9"/>
  <c r="I39" i="9" s="1"/>
  <c r="S39" i="9"/>
  <c r="F41" i="9"/>
  <c r="J41" i="9" s="1"/>
  <c r="S41" i="9"/>
  <c r="F42" i="9"/>
  <c r="I42" i="9" s="1"/>
  <c r="S42" i="9"/>
  <c r="F44" i="9"/>
  <c r="S44" i="9"/>
  <c r="F45" i="9"/>
  <c r="I45" i="9" s="1"/>
  <c r="S45" i="9"/>
  <c r="F46" i="9"/>
  <c r="I46" i="9" s="1"/>
  <c r="S46" i="9"/>
  <c r="F47" i="9"/>
  <c r="I47" i="9" s="1"/>
  <c r="S47" i="9"/>
  <c r="F48" i="9"/>
  <c r="I48" i="9" s="1"/>
  <c r="S48" i="9"/>
  <c r="F49" i="9"/>
  <c r="I49" i="9" s="1"/>
  <c r="S49" i="9"/>
  <c r="F50" i="9"/>
  <c r="I50" i="9" s="1"/>
  <c r="S50" i="9"/>
  <c r="J51" i="9"/>
  <c r="J53" i="9"/>
  <c r="J56" i="9"/>
  <c r="J57" i="9"/>
  <c r="I61" i="9"/>
  <c r="S61" i="9"/>
  <c r="S59" i="9" s="1"/>
  <c r="F62" i="9"/>
  <c r="I62" i="9" s="1"/>
  <c r="S62" i="9"/>
  <c r="F63" i="9"/>
  <c r="I63" i="9" s="1"/>
  <c r="S63" i="9"/>
  <c r="F64" i="9"/>
  <c r="I64" i="9" s="1"/>
  <c r="S64" i="9"/>
  <c r="F65" i="9"/>
  <c r="I65" i="9" s="1"/>
  <c r="S65" i="9"/>
  <c r="J66" i="9"/>
  <c r="F67" i="9"/>
  <c r="I67" i="9" s="1"/>
  <c r="J69" i="9"/>
  <c r="F71" i="9"/>
  <c r="I71" i="9" s="1"/>
  <c r="S71" i="9"/>
  <c r="F72" i="9"/>
  <c r="I72" i="9" s="1"/>
  <c r="S72" i="9"/>
  <c r="F73" i="9"/>
  <c r="I73" i="9" s="1"/>
  <c r="S73" i="9"/>
  <c r="F74" i="9"/>
  <c r="I74" i="9" s="1"/>
  <c r="S74" i="9"/>
  <c r="F75" i="9"/>
  <c r="I75" i="9" s="1"/>
  <c r="S75" i="9"/>
  <c r="F76" i="9"/>
  <c r="I76" i="9" s="1"/>
  <c r="S76" i="9"/>
  <c r="F77" i="9"/>
  <c r="I77" i="9" s="1"/>
  <c r="S77" i="9"/>
  <c r="F79" i="9"/>
  <c r="S79" i="9"/>
  <c r="S78" i="9" s="1"/>
  <c r="F81" i="9"/>
  <c r="J81" i="9" s="1"/>
  <c r="S81" i="9"/>
  <c r="F82" i="9"/>
  <c r="I82" i="9" s="1"/>
  <c r="S82" i="9"/>
  <c r="F83" i="9"/>
  <c r="I83" i="9" s="1"/>
  <c r="S83" i="9"/>
  <c r="F84" i="9"/>
  <c r="I84" i="9" s="1"/>
  <c r="S84" i="9"/>
  <c r="F85" i="9"/>
  <c r="I85" i="9" s="1"/>
  <c r="S85" i="9"/>
  <c r="F86" i="9"/>
  <c r="I86" i="9" s="1"/>
  <c r="S86" i="9"/>
  <c r="F87" i="9"/>
  <c r="I87" i="9" s="1"/>
  <c r="S87" i="9"/>
  <c r="F88" i="9"/>
  <c r="I88" i="9" s="1"/>
  <c r="S88" i="9"/>
  <c r="F89" i="9"/>
  <c r="I89" i="9" s="1"/>
  <c r="S89" i="9"/>
  <c r="F90" i="9"/>
  <c r="I90" i="9" s="1"/>
  <c r="S90" i="9"/>
  <c r="F91" i="9"/>
  <c r="I91" i="9" s="1"/>
  <c r="S91" i="9"/>
  <c r="F92" i="9"/>
  <c r="I92" i="9" s="1"/>
  <c r="S92" i="9"/>
  <c r="F93" i="9"/>
  <c r="I93" i="9" s="1"/>
  <c r="S93" i="9"/>
  <c r="F94" i="9"/>
  <c r="I94" i="9" s="1"/>
  <c r="S94" i="9"/>
  <c r="F95" i="9"/>
  <c r="I95" i="9" s="1"/>
  <c r="S95" i="9"/>
  <c r="F96" i="9"/>
  <c r="I96" i="9" s="1"/>
  <c r="S96" i="9"/>
  <c r="F97" i="9"/>
  <c r="I97" i="9" s="1"/>
  <c r="S97" i="9"/>
  <c r="F98" i="9"/>
  <c r="I98" i="9" s="1"/>
  <c r="S98" i="9"/>
  <c r="F99" i="9"/>
  <c r="I99" i="9" s="1"/>
  <c r="S99" i="9"/>
  <c r="F100" i="9"/>
  <c r="I100" i="9" s="1"/>
  <c r="S100" i="9"/>
  <c r="F101" i="9"/>
  <c r="I101" i="9" s="1"/>
  <c r="S101" i="9"/>
  <c r="F102" i="9"/>
  <c r="I102" i="9" s="1"/>
  <c r="S102" i="9"/>
  <c r="F104" i="9"/>
  <c r="S104" i="9"/>
  <c r="F105" i="9"/>
  <c r="I105" i="9" s="1"/>
  <c r="S105" i="9"/>
  <c r="F106" i="9"/>
  <c r="I106" i="9" s="1"/>
  <c r="S106" i="9"/>
  <c r="F108" i="9"/>
  <c r="S108" i="9"/>
  <c r="F109" i="9"/>
  <c r="I109" i="9" s="1"/>
  <c r="S109" i="9"/>
  <c r="F110" i="9"/>
  <c r="I110" i="9" s="1"/>
  <c r="S110" i="9"/>
  <c r="F111" i="9"/>
  <c r="I111" i="9" s="1"/>
  <c r="S111" i="9"/>
  <c r="F112" i="9"/>
  <c r="I112" i="9" s="1"/>
  <c r="S112" i="9"/>
  <c r="F113" i="9"/>
  <c r="I113" i="9" s="1"/>
  <c r="S113" i="9"/>
  <c r="F114" i="9"/>
  <c r="I114" i="9" s="1"/>
  <c r="S114" i="9"/>
  <c r="F116" i="9"/>
  <c r="S116" i="9"/>
  <c r="I116" i="9"/>
  <c r="F119" i="9"/>
  <c r="S119" i="9"/>
  <c r="I119" i="9"/>
  <c r="F121" i="9"/>
  <c r="I121" i="9" s="1"/>
  <c r="S121" i="9"/>
  <c r="F123" i="9"/>
  <c r="I123" i="9" s="1"/>
  <c r="S123" i="9"/>
  <c r="F126" i="9"/>
  <c r="S126" i="9"/>
  <c r="I126" i="9"/>
  <c r="F128" i="9"/>
  <c r="S128" i="9"/>
  <c r="I128" i="9"/>
  <c r="F131" i="9"/>
  <c r="S131" i="9"/>
  <c r="F133" i="9"/>
  <c r="I133" i="9" s="1"/>
  <c r="S133" i="9"/>
  <c r="F136" i="9"/>
  <c r="S136" i="9"/>
  <c r="I136" i="9"/>
  <c r="S7" i="10"/>
  <c r="G6" i="10"/>
  <c r="S9" i="10"/>
  <c r="I9" i="10"/>
  <c r="I13" i="10"/>
  <c r="S14" i="10"/>
  <c r="G12" i="10"/>
  <c r="I19" i="10"/>
  <c r="S21" i="10"/>
  <c r="S22" i="10"/>
  <c r="I23" i="10"/>
  <c r="I24" i="10"/>
  <c r="S25" i="10"/>
  <c r="I25" i="10"/>
  <c r="S28" i="10"/>
  <c r="I28" i="10"/>
  <c r="S30" i="10"/>
  <c r="I30" i="10"/>
  <c r="S32" i="10"/>
  <c r="I32" i="10"/>
  <c r="S34" i="10"/>
  <c r="S36" i="10"/>
  <c r="I36" i="10"/>
  <c r="S38" i="10"/>
  <c r="S41" i="10"/>
  <c r="I41" i="10"/>
  <c r="S44" i="10"/>
  <c r="S46" i="10"/>
  <c r="I46" i="10"/>
  <c r="S48" i="10"/>
  <c r="I48" i="10"/>
  <c r="S50" i="10"/>
  <c r="I50" i="10"/>
  <c r="S53" i="10"/>
  <c r="S54" i="10"/>
  <c r="S55" i="10"/>
  <c r="S56" i="10"/>
  <c r="S57" i="10"/>
  <c r="S58" i="10"/>
  <c r="I60" i="10"/>
  <c r="S66" i="10"/>
  <c r="I66" i="10"/>
  <c r="G59" i="10"/>
  <c r="S71" i="10"/>
  <c r="S72" i="10"/>
  <c r="S73" i="10"/>
  <c r="S74" i="10"/>
  <c r="S75" i="10"/>
  <c r="S76" i="10"/>
  <c r="S77" i="10"/>
  <c r="S79" i="10"/>
  <c r="S78" i="10" s="1"/>
  <c r="G78" i="10"/>
  <c r="S86" i="10"/>
  <c r="S94" i="10"/>
  <c r="I94" i="10"/>
  <c r="S102" i="10"/>
  <c r="J102" i="10"/>
  <c r="S110" i="10"/>
  <c r="I110" i="10"/>
  <c r="J110" i="10"/>
  <c r="G107" i="10"/>
  <c r="S121" i="10"/>
  <c r="I121" i="10"/>
  <c r="J121" i="10"/>
  <c r="G118" i="10"/>
  <c r="S131" i="10"/>
  <c r="J131" i="10"/>
  <c r="G129" i="10"/>
  <c r="C6" i="9"/>
  <c r="H137" i="9"/>
  <c r="T137" i="9"/>
  <c r="I11" i="9"/>
  <c r="I13" i="9"/>
  <c r="I19" i="9"/>
  <c r="I21" i="9"/>
  <c r="I22" i="9"/>
  <c r="I24" i="9"/>
  <c r="G43" i="9"/>
  <c r="I51" i="9"/>
  <c r="I53" i="9"/>
  <c r="I56" i="9"/>
  <c r="I57" i="9"/>
  <c r="C59" i="9"/>
  <c r="I60" i="9"/>
  <c r="I66" i="9"/>
  <c r="G68" i="9"/>
  <c r="G107" i="9"/>
  <c r="E114" i="9"/>
  <c r="E107" i="9" s="1"/>
  <c r="F115" i="9"/>
  <c r="J115" i="9" s="1"/>
  <c r="S115" i="9"/>
  <c r="J116" i="9"/>
  <c r="F117" i="9"/>
  <c r="J117" i="9" s="1"/>
  <c r="S117" i="9"/>
  <c r="J119" i="9"/>
  <c r="N118" i="9"/>
  <c r="R118" i="9"/>
  <c r="R137" i="9" s="1"/>
  <c r="F120" i="9"/>
  <c r="J120" i="9" s="1"/>
  <c r="S120" i="9"/>
  <c r="I120" i="9"/>
  <c r="J121" i="9"/>
  <c r="F122" i="9"/>
  <c r="J122" i="9" s="1"/>
  <c r="S122" i="9"/>
  <c r="I122" i="9"/>
  <c r="J123" i="9"/>
  <c r="G124" i="9"/>
  <c r="F125" i="9"/>
  <c r="S125" i="9"/>
  <c r="I125" i="9"/>
  <c r="J126" i="9"/>
  <c r="F127" i="9"/>
  <c r="J127" i="9" s="1"/>
  <c r="S127" i="9"/>
  <c r="I127" i="9"/>
  <c r="J128" i="9"/>
  <c r="G129" i="9"/>
  <c r="F130" i="9"/>
  <c r="I130" i="9" s="1"/>
  <c r="S130" i="9"/>
  <c r="F132" i="9"/>
  <c r="J132" i="9" s="1"/>
  <c r="S132" i="9"/>
  <c r="G134" i="9"/>
  <c r="F135" i="9"/>
  <c r="I135" i="9" s="1"/>
  <c r="S135" i="9"/>
  <c r="J136" i="9"/>
  <c r="J7" i="10"/>
  <c r="S8" i="10"/>
  <c r="I8" i="10"/>
  <c r="J9" i="10"/>
  <c r="S10" i="10"/>
  <c r="I10" i="10"/>
  <c r="S13" i="10"/>
  <c r="J14" i="10"/>
  <c r="S16" i="10"/>
  <c r="S19" i="10"/>
  <c r="S18" i="10" s="1"/>
  <c r="C20" i="10"/>
  <c r="F21" i="10"/>
  <c r="J21" i="10" s="1"/>
  <c r="F22" i="10"/>
  <c r="I22" i="10" s="1"/>
  <c r="J24" i="10"/>
  <c r="J23" i="10" s="1"/>
  <c r="S24" i="10"/>
  <c r="S23" i="10" s="1"/>
  <c r="J25" i="10"/>
  <c r="G26" i="10"/>
  <c r="F26" i="10"/>
  <c r="S27" i="10"/>
  <c r="I27" i="10"/>
  <c r="J28" i="10"/>
  <c r="S29" i="10"/>
  <c r="J30" i="10"/>
  <c r="S31" i="10"/>
  <c r="I31" i="10"/>
  <c r="S33" i="10"/>
  <c r="I33" i="10"/>
  <c r="J34" i="10"/>
  <c r="S35" i="10"/>
  <c r="J36" i="10"/>
  <c r="S37" i="10"/>
  <c r="I37" i="10"/>
  <c r="S39" i="10"/>
  <c r="I39" i="10"/>
  <c r="N40" i="10"/>
  <c r="R40" i="10"/>
  <c r="S42" i="10"/>
  <c r="I42" i="10"/>
  <c r="N43" i="10"/>
  <c r="R43" i="10"/>
  <c r="S45" i="10"/>
  <c r="J46" i="10"/>
  <c r="S47" i="10"/>
  <c r="I47" i="10"/>
  <c r="J48" i="10"/>
  <c r="S49" i="10"/>
  <c r="I49" i="10"/>
  <c r="J50" i="10"/>
  <c r="J51" i="10"/>
  <c r="C52" i="10"/>
  <c r="F53" i="10"/>
  <c r="F54" i="10"/>
  <c r="I54" i="10" s="1"/>
  <c r="F55" i="10"/>
  <c r="I55" i="10" s="1"/>
  <c r="F56" i="10"/>
  <c r="I56" i="10" s="1"/>
  <c r="F57" i="10"/>
  <c r="I57" i="10" s="1"/>
  <c r="F58" i="10"/>
  <c r="I58" i="10" s="1"/>
  <c r="J60" i="10"/>
  <c r="S60" i="10"/>
  <c r="J61" i="10"/>
  <c r="S61" i="10"/>
  <c r="S62" i="10"/>
  <c r="J63" i="10"/>
  <c r="S63" i="10"/>
  <c r="J64" i="10"/>
  <c r="S64" i="10"/>
  <c r="J65" i="10"/>
  <c r="S65" i="10"/>
  <c r="J66" i="10"/>
  <c r="C68" i="10"/>
  <c r="S69" i="10"/>
  <c r="I69" i="10"/>
  <c r="G68" i="10"/>
  <c r="F71" i="10"/>
  <c r="F72" i="10"/>
  <c r="I72" i="10" s="1"/>
  <c r="F73" i="10"/>
  <c r="I73" i="10" s="1"/>
  <c r="F74" i="10"/>
  <c r="I74" i="10" s="1"/>
  <c r="F75" i="10"/>
  <c r="I75" i="10" s="1"/>
  <c r="F76" i="10"/>
  <c r="I76" i="10" s="1"/>
  <c r="F77" i="10"/>
  <c r="I77" i="10" s="1"/>
  <c r="F79" i="10"/>
  <c r="F78" i="10" s="1"/>
  <c r="E79" i="10"/>
  <c r="E78" i="10" s="1"/>
  <c r="N80" i="10"/>
  <c r="R80" i="10"/>
  <c r="S82" i="10"/>
  <c r="I82" i="10"/>
  <c r="J82" i="10"/>
  <c r="G80" i="10"/>
  <c r="S90" i="10"/>
  <c r="I90" i="10"/>
  <c r="J90" i="10"/>
  <c r="S98" i="10"/>
  <c r="I98" i="10"/>
  <c r="J98" i="10"/>
  <c r="S114" i="10"/>
  <c r="I114" i="10"/>
  <c r="J114" i="10"/>
  <c r="S126" i="10"/>
  <c r="G124" i="10"/>
  <c r="S136" i="10"/>
  <c r="I136" i="10"/>
  <c r="J136" i="10"/>
  <c r="G134" i="10"/>
  <c r="U137" i="11"/>
  <c r="S9" i="11"/>
  <c r="I9" i="11"/>
  <c r="J9" i="11"/>
  <c r="I13" i="11"/>
  <c r="I19" i="11"/>
  <c r="I24" i="11"/>
  <c r="S28" i="11"/>
  <c r="I28" i="11"/>
  <c r="J28" i="11"/>
  <c r="G26" i="11"/>
  <c r="S32" i="11"/>
  <c r="I32" i="11"/>
  <c r="J32" i="11"/>
  <c r="S36" i="11"/>
  <c r="I36" i="11"/>
  <c r="J36" i="11"/>
  <c r="M137" i="10"/>
  <c r="Q137" i="10"/>
  <c r="F81" i="10"/>
  <c r="I81" i="10" s="1"/>
  <c r="S81" i="10"/>
  <c r="F84" i="10"/>
  <c r="J84" i="10" s="1"/>
  <c r="S84" i="10"/>
  <c r="I84" i="10"/>
  <c r="F88" i="10"/>
  <c r="J88" i="10" s="1"/>
  <c r="S88" i="10"/>
  <c r="I88" i="10"/>
  <c r="F92" i="10"/>
  <c r="S92" i="10"/>
  <c r="F96" i="10"/>
  <c r="J96" i="10" s="1"/>
  <c r="S96" i="10"/>
  <c r="F100" i="10"/>
  <c r="J100" i="10" s="1"/>
  <c r="S100" i="10"/>
  <c r="I100" i="10"/>
  <c r="N103" i="10"/>
  <c r="R103" i="10"/>
  <c r="F105" i="10"/>
  <c r="J105" i="10" s="1"/>
  <c r="S105" i="10"/>
  <c r="G103" i="10"/>
  <c r="F108" i="10"/>
  <c r="I108" i="10" s="1"/>
  <c r="S108" i="10"/>
  <c r="F112" i="10"/>
  <c r="I112" i="10" s="1"/>
  <c r="S112" i="10"/>
  <c r="F116" i="10"/>
  <c r="I116" i="10" s="1"/>
  <c r="S116" i="10"/>
  <c r="F119" i="10"/>
  <c r="I119" i="10" s="1"/>
  <c r="S119" i="10"/>
  <c r="F123" i="10"/>
  <c r="I123" i="10" s="1"/>
  <c r="S123" i="10"/>
  <c r="F128" i="10"/>
  <c r="I128" i="10" s="1"/>
  <c r="S128" i="10"/>
  <c r="F133" i="10"/>
  <c r="I133" i="10" s="1"/>
  <c r="S133" i="10"/>
  <c r="T137" i="11"/>
  <c r="S7" i="11"/>
  <c r="I7" i="11"/>
  <c r="G6" i="11"/>
  <c r="J7" i="11"/>
  <c r="S14" i="11"/>
  <c r="G12" i="11"/>
  <c r="E21" i="11"/>
  <c r="F21" i="11"/>
  <c r="C20" i="11"/>
  <c r="S21" i="11"/>
  <c r="S20" i="11" s="1"/>
  <c r="E22" i="11"/>
  <c r="F22" i="11"/>
  <c r="I22" i="11" s="1"/>
  <c r="S22" i="11"/>
  <c r="S25" i="11"/>
  <c r="I25" i="11"/>
  <c r="S30" i="11"/>
  <c r="I30" i="11"/>
  <c r="J30" i="11"/>
  <c r="S34" i="11"/>
  <c r="J34" i="11"/>
  <c r="S38" i="11"/>
  <c r="S41" i="11"/>
  <c r="I41" i="11"/>
  <c r="J41" i="11"/>
  <c r="F83" i="10"/>
  <c r="J83" i="10" s="1"/>
  <c r="S83" i="10"/>
  <c r="I83" i="10"/>
  <c r="F85" i="10"/>
  <c r="J85" i="10" s="1"/>
  <c r="S85" i="10"/>
  <c r="I85" i="10"/>
  <c r="F87" i="10"/>
  <c r="S87" i="10"/>
  <c r="F89" i="10"/>
  <c r="J89" i="10" s="1"/>
  <c r="S89" i="10"/>
  <c r="F91" i="10"/>
  <c r="J91" i="10" s="1"/>
  <c r="S91" i="10"/>
  <c r="I91" i="10"/>
  <c r="F93" i="10"/>
  <c r="J93" i="10" s="1"/>
  <c r="S93" i="10"/>
  <c r="I93" i="10"/>
  <c r="F95" i="10"/>
  <c r="S95" i="10"/>
  <c r="F97" i="10"/>
  <c r="J97" i="10" s="1"/>
  <c r="S97" i="10"/>
  <c r="F99" i="10"/>
  <c r="J99" i="10" s="1"/>
  <c r="S99" i="10"/>
  <c r="I99" i="10"/>
  <c r="F101" i="10"/>
  <c r="J101" i="10" s="1"/>
  <c r="S101" i="10"/>
  <c r="I101" i="10"/>
  <c r="F104" i="10"/>
  <c r="I104" i="10" s="1"/>
  <c r="S104" i="10"/>
  <c r="F106" i="10"/>
  <c r="J106" i="10" s="1"/>
  <c r="S106" i="10"/>
  <c r="N107" i="10"/>
  <c r="R107" i="10"/>
  <c r="F109" i="10"/>
  <c r="S109" i="10"/>
  <c r="F111" i="10"/>
  <c r="J111" i="10" s="1"/>
  <c r="S111" i="10"/>
  <c r="F113" i="10"/>
  <c r="J113" i="10" s="1"/>
  <c r="S113" i="10"/>
  <c r="I113" i="10"/>
  <c r="F115" i="10"/>
  <c r="J115" i="10" s="1"/>
  <c r="S115" i="10"/>
  <c r="I115" i="10"/>
  <c r="F117" i="10"/>
  <c r="S117" i="10"/>
  <c r="N118" i="10"/>
  <c r="R118" i="10"/>
  <c r="F120" i="10"/>
  <c r="J120" i="10" s="1"/>
  <c r="S120" i="10"/>
  <c r="I120" i="10"/>
  <c r="F122" i="10"/>
  <c r="S122" i="10"/>
  <c r="F125" i="10"/>
  <c r="I125" i="10" s="1"/>
  <c r="S125" i="10"/>
  <c r="F127" i="10"/>
  <c r="J127" i="10" s="1"/>
  <c r="S127" i="10"/>
  <c r="I127" i="10"/>
  <c r="F130" i="10"/>
  <c r="S130" i="10"/>
  <c r="I130" i="10"/>
  <c r="F132" i="10"/>
  <c r="S132" i="10"/>
  <c r="F135" i="10"/>
  <c r="I135" i="10" s="1"/>
  <c r="S135" i="10"/>
  <c r="S134" i="10" s="1"/>
  <c r="S8" i="11"/>
  <c r="I8" i="11"/>
  <c r="S10" i="11"/>
  <c r="I10" i="11"/>
  <c r="J13" i="11"/>
  <c r="S13" i="11"/>
  <c r="S16" i="11"/>
  <c r="I16" i="11"/>
  <c r="J19" i="11"/>
  <c r="J18" i="11" s="1"/>
  <c r="S19" i="11"/>
  <c r="S18" i="11" s="1"/>
  <c r="J24" i="11"/>
  <c r="J23" i="11" s="1"/>
  <c r="S24" i="11"/>
  <c r="S23" i="11" s="1"/>
  <c r="S27" i="11"/>
  <c r="I27" i="11"/>
  <c r="S29" i="11"/>
  <c r="S31" i="11"/>
  <c r="I31" i="11"/>
  <c r="S33" i="11"/>
  <c r="I33" i="11"/>
  <c r="S35" i="11"/>
  <c r="S37" i="11"/>
  <c r="I37" i="11"/>
  <c r="S39" i="11"/>
  <c r="N40" i="11"/>
  <c r="R40" i="11"/>
  <c r="S42" i="11"/>
  <c r="E44" i="11"/>
  <c r="F44" i="11"/>
  <c r="C43" i="11"/>
  <c r="S44" i="11"/>
  <c r="E45" i="11"/>
  <c r="F45" i="11"/>
  <c r="I45" i="11" s="1"/>
  <c r="S45" i="11"/>
  <c r="E46" i="11"/>
  <c r="F46" i="11"/>
  <c r="I46" i="11" s="1"/>
  <c r="S46" i="11"/>
  <c r="E47" i="11"/>
  <c r="F47" i="11"/>
  <c r="I47" i="11" s="1"/>
  <c r="S47" i="11"/>
  <c r="E48" i="11"/>
  <c r="F48" i="11"/>
  <c r="I48" i="11" s="1"/>
  <c r="S48" i="11"/>
  <c r="E49" i="11"/>
  <c r="F49" i="11"/>
  <c r="I49" i="11" s="1"/>
  <c r="S49" i="11"/>
  <c r="E50" i="11"/>
  <c r="F50" i="11"/>
  <c r="I50" i="11" s="1"/>
  <c r="S50" i="11"/>
  <c r="J60" i="11"/>
  <c r="J62" i="11"/>
  <c r="J63" i="11"/>
  <c r="J64" i="11"/>
  <c r="J81" i="11"/>
  <c r="J84" i="11"/>
  <c r="F101" i="11"/>
  <c r="I101" i="11" s="1"/>
  <c r="F100" i="11"/>
  <c r="I100" i="11" s="1"/>
  <c r="F99" i="11"/>
  <c r="I99" i="11" s="1"/>
  <c r="F98" i="11"/>
  <c r="I98" i="11" s="1"/>
  <c r="F97" i="11"/>
  <c r="I97" i="11" s="1"/>
  <c r="F96" i="11"/>
  <c r="I96" i="11" s="1"/>
  <c r="F95" i="11"/>
  <c r="I95" i="11" s="1"/>
  <c r="F94" i="11"/>
  <c r="I94" i="11" s="1"/>
  <c r="F93" i="11"/>
  <c r="I93" i="11" s="1"/>
  <c r="F92" i="11"/>
  <c r="I92" i="11" s="1"/>
  <c r="F91" i="11"/>
  <c r="I91" i="11" s="1"/>
  <c r="F90" i="11"/>
  <c r="I90" i="11" s="1"/>
  <c r="F89" i="11"/>
  <c r="I89" i="11" s="1"/>
  <c r="F88" i="11"/>
  <c r="I88" i="11" s="1"/>
  <c r="F87" i="11"/>
  <c r="I87" i="11" s="1"/>
  <c r="F86" i="11"/>
  <c r="I86" i="11" s="1"/>
  <c r="F69" i="11"/>
  <c r="F66" i="11"/>
  <c r="I66" i="11" s="1"/>
  <c r="K137" i="11"/>
  <c r="M137" i="11"/>
  <c r="O137" i="11"/>
  <c r="Q137" i="11"/>
  <c r="S51" i="11"/>
  <c r="I51" i="11"/>
  <c r="F53" i="11"/>
  <c r="J53" i="11" s="1"/>
  <c r="F54" i="11"/>
  <c r="I54" i="11" s="1"/>
  <c r="J54" i="11"/>
  <c r="F55" i="11"/>
  <c r="J55" i="11" s="1"/>
  <c r="F56" i="11"/>
  <c r="I56" i="11" s="1"/>
  <c r="J56" i="11"/>
  <c r="F57" i="11"/>
  <c r="J57" i="11" s="1"/>
  <c r="F58" i="11"/>
  <c r="I58" i="11" s="1"/>
  <c r="J58" i="11"/>
  <c r="J67" i="11"/>
  <c r="J69" i="11"/>
  <c r="F71" i="11"/>
  <c r="F72" i="11"/>
  <c r="J72" i="11"/>
  <c r="F73" i="11"/>
  <c r="F74" i="11"/>
  <c r="J74" i="11"/>
  <c r="F75" i="11"/>
  <c r="F76" i="11"/>
  <c r="J76" i="11"/>
  <c r="F77" i="11"/>
  <c r="F79" i="11"/>
  <c r="F78" i="11" s="1"/>
  <c r="I78" i="11" s="1"/>
  <c r="J85" i="11"/>
  <c r="I53" i="11"/>
  <c r="S53" i="11"/>
  <c r="S54" i="11"/>
  <c r="I55" i="11"/>
  <c r="S55" i="11"/>
  <c r="S56" i="11"/>
  <c r="I57" i="11"/>
  <c r="S57" i="11"/>
  <c r="S58" i="11"/>
  <c r="C59" i="11"/>
  <c r="I60" i="11"/>
  <c r="S60" i="11"/>
  <c r="S61" i="11"/>
  <c r="I62" i="11"/>
  <c r="S62" i="11"/>
  <c r="I63" i="11"/>
  <c r="S63" i="11"/>
  <c r="S64" i="11"/>
  <c r="S65" i="11"/>
  <c r="I67" i="11"/>
  <c r="S67" i="11"/>
  <c r="C68" i="11"/>
  <c r="S70" i="11"/>
  <c r="S71" i="11"/>
  <c r="I72" i="11"/>
  <c r="S72" i="11"/>
  <c r="S73" i="11"/>
  <c r="I74" i="11"/>
  <c r="S74" i="11"/>
  <c r="S75" i="11"/>
  <c r="I76" i="11"/>
  <c r="S76" i="11"/>
  <c r="S77" i="11"/>
  <c r="S79" i="11"/>
  <c r="S78" i="11" s="1"/>
  <c r="I81" i="11"/>
  <c r="S81" i="11"/>
  <c r="I82" i="11"/>
  <c r="S82" i="11"/>
  <c r="S83" i="11"/>
  <c r="I84" i="11"/>
  <c r="S84" i="11"/>
  <c r="I85" i="11"/>
  <c r="S85" i="11"/>
  <c r="S86" i="11"/>
  <c r="J87" i="11"/>
  <c r="S87" i="11"/>
  <c r="S88" i="11"/>
  <c r="J89" i="11"/>
  <c r="S89" i="11"/>
  <c r="S90" i="11"/>
  <c r="S91" i="11"/>
  <c r="S92" i="11"/>
  <c r="J93" i="11"/>
  <c r="S93" i="11"/>
  <c r="S94" i="11"/>
  <c r="J95" i="11"/>
  <c r="S95" i="11"/>
  <c r="S96" i="11"/>
  <c r="J97" i="11"/>
  <c r="S97" i="11"/>
  <c r="S98" i="11"/>
  <c r="S99" i="11"/>
  <c r="J100" i="11"/>
  <c r="S100" i="11"/>
  <c r="S101" i="11"/>
  <c r="E101" i="11"/>
  <c r="J101" i="11"/>
  <c r="E102" i="11"/>
  <c r="E104" i="11"/>
  <c r="E105" i="11"/>
  <c r="E106" i="11"/>
  <c r="G107" i="11"/>
  <c r="E108" i="11"/>
  <c r="E109" i="11"/>
  <c r="E110" i="11"/>
  <c r="E111" i="11"/>
  <c r="E112" i="11"/>
  <c r="E113" i="11"/>
  <c r="F115" i="11"/>
  <c r="J115" i="11" s="1"/>
  <c r="S115" i="11"/>
  <c r="I115" i="11"/>
  <c r="F117" i="11"/>
  <c r="J117" i="11" s="1"/>
  <c r="S117" i="11"/>
  <c r="I117" i="11"/>
  <c r="F120" i="11"/>
  <c r="J120" i="11" s="1"/>
  <c r="F121" i="11"/>
  <c r="F122" i="11"/>
  <c r="F123" i="11"/>
  <c r="F125" i="11"/>
  <c r="F126" i="11"/>
  <c r="F127" i="11"/>
  <c r="J127" i="11" s="1"/>
  <c r="F128" i="11"/>
  <c r="I128" i="11" s="1"/>
  <c r="F130" i="11"/>
  <c r="F131" i="11"/>
  <c r="F132" i="11"/>
  <c r="F133" i="11"/>
  <c r="I133" i="11" s="1"/>
  <c r="F135" i="11"/>
  <c r="F134" i="11" s="1"/>
  <c r="I134" i="11" s="1"/>
  <c r="F136" i="11"/>
  <c r="F102" i="11"/>
  <c r="I102" i="11" s="1"/>
  <c r="F104" i="11"/>
  <c r="F105" i="11"/>
  <c r="I105" i="11" s="1"/>
  <c r="F106" i="11"/>
  <c r="I106" i="11" s="1"/>
  <c r="F108" i="11"/>
  <c r="F109" i="11"/>
  <c r="I109" i="11" s="1"/>
  <c r="F110" i="11"/>
  <c r="I110" i="11" s="1"/>
  <c r="F111" i="11"/>
  <c r="I111" i="11" s="1"/>
  <c r="F112" i="11"/>
  <c r="I112" i="11" s="1"/>
  <c r="F113" i="11"/>
  <c r="I113" i="11" s="1"/>
  <c r="F114" i="11"/>
  <c r="S114" i="11"/>
  <c r="F116" i="11"/>
  <c r="J116" i="11" s="1"/>
  <c r="S116" i="11"/>
  <c r="F119" i="11"/>
  <c r="S119" i="11"/>
  <c r="I119" i="11"/>
  <c r="J121" i="11"/>
  <c r="J122" i="11"/>
  <c r="J123" i="11"/>
  <c r="J126" i="11"/>
  <c r="J131" i="11"/>
  <c r="J132" i="11"/>
  <c r="J136" i="11"/>
  <c r="I121" i="11"/>
  <c r="I122" i="11"/>
  <c r="I123" i="11"/>
  <c r="I126" i="11"/>
  <c r="I131" i="11"/>
  <c r="I132" i="11"/>
  <c r="I136" i="11"/>
  <c r="J9" i="1"/>
  <c r="J10" i="1"/>
  <c r="L137" i="1"/>
  <c r="F6" i="1"/>
  <c r="J25" i="1"/>
  <c r="J27" i="1"/>
  <c r="J28" i="1"/>
  <c r="J29" i="1"/>
  <c r="J30" i="1"/>
  <c r="J33" i="1"/>
  <c r="J35" i="1"/>
  <c r="J37" i="1"/>
  <c r="J39" i="1"/>
  <c r="J49" i="1"/>
  <c r="I53" i="1"/>
  <c r="J13" i="2"/>
  <c r="J19" i="2"/>
  <c r="J18" i="2" s="1"/>
  <c r="J22" i="2"/>
  <c r="J24" i="2"/>
  <c r="J23" i="2" s="1"/>
  <c r="J53" i="2"/>
  <c r="J54" i="2"/>
  <c r="J56" i="2"/>
  <c r="J57" i="2"/>
  <c r="J58" i="2"/>
  <c r="J69" i="2"/>
  <c r="J71" i="2"/>
  <c r="J72" i="2"/>
  <c r="J73" i="2"/>
  <c r="J75" i="2"/>
  <c r="J76" i="2"/>
  <c r="J77" i="2"/>
  <c r="J66" i="1"/>
  <c r="S80" i="1"/>
  <c r="J106" i="1"/>
  <c r="S106" i="1"/>
  <c r="S103" i="1" s="1"/>
  <c r="I106" i="1"/>
  <c r="G103" i="1"/>
  <c r="J108" i="1"/>
  <c r="J109" i="1"/>
  <c r="J110" i="1"/>
  <c r="J111" i="1"/>
  <c r="J112" i="1"/>
  <c r="J113" i="1"/>
  <c r="J114" i="1"/>
  <c r="J115" i="1"/>
  <c r="J116" i="1"/>
  <c r="J117" i="1"/>
  <c r="J119" i="1"/>
  <c r="J120" i="1"/>
  <c r="J121" i="1"/>
  <c r="J122" i="1"/>
  <c r="J123" i="1"/>
  <c r="J125" i="1"/>
  <c r="I69" i="2"/>
  <c r="S26" i="2"/>
  <c r="J60" i="2"/>
  <c r="J61" i="2"/>
  <c r="J62" i="2"/>
  <c r="J63" i="2"/>
  <c r="J65" i="2"/>
  <c r="J81" i="2"/>
  <c r="J82" i="2"/>
  <c r="J84" i="2"/>
  <c r="J85" i="2"/>
  <c r="I86" i="2"/>
  <c r="J8" i="1"/>
  <c r="F13" i="1"/>
  <c r="S13" i="1"/>
  <c r="S12" i="1" s="1"/>
  <c r="J14" i="1"/>
  <c r="J16" i="1"/>
  <c r="F21" i="1"/>
  <c r="S22" i="1"/>
  <c r="S20" i="1" s="1"/>
  <c r="F24" i="1"/>
  <c r="S24" i="1"/>
  <c r="S23" i="1" s="1"/>
  <c r="J31" i="1"/>
  <c r="J32" i="1"/>
  <c r="J34" i="1"/>
  <c r="J36" i="1"/>
  <c r="J38" i="1"/>
  <c r="J41" i="1"/>
  <c r="J42" i="1"/>
  <c r="J44" i="1"/>
  <c r="J45" i="1"/>
  <c r="J46" i="1"/>
  <c r="J47" i="1"/>
  <c r="J50" i="1"/>
  <c r="S53" i="1"/>
  <c r="F54" i="1"/>
  <c r="I54" i="1" s="1"/>
  <c r="S54" i="1"/>
  <c r="F55" i="1"/>
  <c r="I55" i="1" s="1"/>
  <c r="S56" i="1"/>
  <c r="F57" i="1"/>
  <c r="I57" i="1" s="1"/>
  <c r="S58" i="1"/>
  <c r="G6" i="1"/>
  <c r="I7" i="1"/>
  <c r="S7" i="1"/>
  <c r="I8" i="1"/>
  <c r="I9" i="1"/>
  <c r="S9" i="1"/>
  <c r="I10" i="1"/>
  <c r="S10" i="1"/>
  <c r="G12" i="1"/>
  <c r="I14" i="1"/>
  <c r="I16" i="1"/>
  <c r="E19" i="1"/>
  <c r="E18" i="1" s="1"/>
  <c r="E21" i="1"/>
  <c r="E22" i="1"/>
  <c r="I25" i="1"/>
  <c r="S25" i="1"/>
  <c r="I27" i="1"/>
  <c r="S27" i="1"/>
  <c r="I28" i="1"/>
  <c r="S28" i="1"/>
  <c r="I29" i="1"/>
  <c r="S29" i="1"/>
  <c r="I30" i="1"/>
  <c r="S30" i="1"/>
  <c r="I31" i="1"/>
  <c r="I32" i="1"/>
  <c r="I33" i="1"/>
  <c r="S33" i="1"/>
  <c r="I34" i="1"/>
  <c r="I35" i="1"/>
  <c r="S35" i="1"/>
  <c r="I36" i="1"/>
  <c r="I37" i="1"/>
  <c r="S37" i="1"/>
  <c r="I38" i="1"/>
  <c r="I39" i="1"/>
  <c r="S39" i="1"/>
  <c r="I41" i="1"/>
  <c r="I42" i="1"/>
  <c r="I44" i="1"/>
  <c r="I45" i="1"/>
  <c r="I46" i="1"/>
  <c r="I47" i="1"/>
  <c r="I48" i="1"/>
  <c r="I49" i="1"/>
  <c r="S49" i="1"/>
  <c r="S43" i="1" s="1"/>
  <c r="I50" i="1"/>
  <c r="E53" i="1"/>
  <c r="E55" i="1"/>
  <c r="E56" i="1"/>
  <c r="E57" i="1"/>
  <c r="E58" i="1"/>
  <c r="G59" i="1"/>
  <c r="E60" i="1"/>
  <c r="E61" i="1"/>
  <c r="E62" i="1"/>
  <c r="E63" i="1"/>
  <c r="E64" i="1"/>
  <c r="E65" i="1"/>
  <c r="I66" i="1"/>
  <c r="S66" i="1"/>
  <c r="G68" i="1"/>
  <c r="I69" i="1"/>
  <c r="S69" i="1"/>
  <c r="S68" i="1" s="1"/>
  <c r="E71" i="1"/>
  <c r="E72" i="1"/>
  <c r="E73" i="1"/>
  <c r="E74" i="1"/>
  <c r="E75" i="1"/>
  <c r="E76" i="1"/>
  <c r="E77" i="1"/>
  <c r="E79" i="1"/>
  <c r="E78" i="1" s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4" i="1"/>
  <c r="E105" i="1"/>
  <c r="E106" i="1"/>
  <c r="I108" i="1"/>
  <c r="S108" i="1"/>
  <c r="I109" i="1"/>
  <c r="S109" i="1"/>
  <c r="I110" i="1"/>
  <c r="S110" i="1"/>
  <c r="I111" i="1"/>
  <c r="S111" i="1"/>
  <c r="I112" i="1"/>
  <c r="S112" i="1"/>
  <c r="I113" i="1"/>
  <c r="S113" i="1"/>
  <c r="I114" i="1"/>
  <c r="S114" i="1"/>
  <c r="I115" i="1"/>
  <c r="S115" i="1"/>
  <c r="I116" i="1"/>
  <c r="S116" i="1"/>
  <c r="I117" i="1"/>
  <c r="S117" i="1"/>
  <c r="I119" i="1"/>
  <c r="S119" i="1"/>
  <c r="I120" i="1"/>
  <c r="S120" i="1"/>
  <c r="I121" i="1"/>
  <c r="S121" i="1"/>
  <c r="I122" i="1"/>
  <c r="S122" i="1"/>
  <c r="I123" i="1"/>
  <c r="S123" i="1"/>
  <c r="C124" i="1"/>
  <c r="I125" i="1"/>
  <c r="S125" i="1"/>
  <c r="S124" i="1" s="1"/>
  <c r="J126" i="1"/>
  <c r="E127" i="1"/>
  <c r="E128" i="1"/>
  <c r="E130" i="1"/>
  <c r="E131" i="1"/>
  <c r="E132" i="1"/>
  <c r="E133" i="1"/>
  <c r="E135" i="1"/>
  <c r="E134" i="1" s="1"/>
  <c r="E136" i="1"/>
  <c r="C6" i="2"/>
  <c r="H137" i="2"/>
  <c r="T137" i="2"/>
  <c r="E8" i="2"/>
  <c r="E9" i="2"/>
  <c r="E10" i="2"/>
  <c r="I11" i="2"/>
  <c r="S11" i="2"/>
  <c r="S6" i="2" s="1"/>
  <c r="I13" i="2"/>
  <c r="S13" i="2"/>
  <c r="S12" i="2" s="1"/>
  <c r="I17" i="2"/>
  <c r="S17" i="2"/>
  <c r="I19" i="2"/>
  <c r="S19" i="2"/>
  <c r="S18" i="2" s="1"/>
  <c r="I21" i="2"/>
  <c r="S21" i="2"/>
  <c r="I22" i="2"/>
  <c r="S22" i="2"/>
  <c r="I24" i="2"/>
  <c r="S24" i="2"/>
  <c r="S23" i="2" s="1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1" i="2"/>
  <c r="E42" i="2"/>
  <c r="G43" i="2"/>
  <c r="E44" i="2"/>
  <c r="E45" i="2"/>
  <c r="E46" i="2"/>
  <c r="E47" i="2"/>
  <c r="E48" i="2"/>
  <c r="E49" i="2"/>
  <c r="E50" i="2"/>
  <c r="S51" i="2"/>
  <c r="I53" i="2"/>
  <c r="S53" i="2"/>
  <c r="I54" i="2"/>
  <c r="S54" i="2"/>
  <c r="S55" i="2"/>
  <c r="I56" i="2"/>
  <c r="S56" i="2"/>
  <c r="I57" i="2"/>
  <c r="S57" i="2"/>
  <c r="I58" i="2"/>
  <c r="S58" i="2"/>
  <c r="C59" i="2"/>
  <c r="I60" i="2"/>
  <c r="S60" i="2"/>
  <c r="I61" i="2"/>
  <c r="S61" i="2"/>
  <c r="I62" i="2"/>
  <c r="S62" i="2"/>
  <c r="I63" i="2"/>
  <c r="S63" i="2"/>
  <c r="I64" i="2"/>
  <c r="S64" i="2"/>
  <c r="I65" i="2"/>
  <c r="S65" i="2"/>
  <c r="I67" i="2"/>
  <c r="S67" i="2"/>
  <c r="C68" i="2"/>
  <c r="S70" i="2"/>
  <c r="I71" i="2"/>
  <c r="S71" i="2"/>
  <c r="I72" i="2"/>
  <c r="S72" i="2"/>
  <c r="I73" i="2"/>
  <c r="S73" i="2"/>
  <c r="S74" i="2"/>
  <c r="I75" i="2"/>
  <c r="S75" i="2"/>
  <c r="I76" i="2"/>
  <c r="S76" i="2"/>
  <c r="I77" i="2"/>
  <c r="S77" i="2"/>
  <c r="S79" i="2"/>
  <c r="S78" i="2" s="1"/>
  <c r="C80" i="2"/>
  <c r="I81" i="2"/>
  <c r="S81" i="2"/>
  <c r="I82" i="2"/>
  <c r="S82" i="2"/>
  <c r="S83" i="2"/>
  <c r="I84" i="2"/>
  <c r="S84" i="2"/>
  <c r="I85" i="2"/>
  <c r="S85" i="2"/>
  <c r="F87" i="2"/>
  <c r="I87" i="2" s="1"/>
  <c r="F88" i="2"/>
  <c r="I88" i="2" s="1"/>
  <c r="F89" i="2"/>
  <c r="I89" i="2" s="1"/>
  <c r="F90" i="2"/>
  <c r="I90" i="2" s="1"/>
  <c r="F91" i="2"/>
  <c r="I91" i="2" s="1"/>
  <c r="F92" i="2"/>
  <c r="I92" i="2" s="1"/>
  <c r="F93" i="2"/>
  <c r="I93" i="2" s="1"/>
  <c r="F94" i="2"/>
  <c r="I94" i="2" s="1"/>
  <c r="F95" i="2"/>
  <c r="I95" i="2" s="1"/>
  <c r="F96" i="2"/>
  <c r="I96" i="2" s="1"/>
  <c r="F97" i="2"/>
  <c r="I97" i="2" s="1"/>
  <c r="F98" i="2"/>
  <c r="I98" i="2" s="1"/>
  <c r="F99" i="2"/>
  <c r="I99" i="2" s="1"/>
  <c r="F100" i="2"/>
  <c r="I100" i="2" s="1"/>
  <c r="F101" i="2"/>
  <c r="I101" i="2" s="1"/>
  <c r="F102" i="2"/>
  <c r="I102" i="2" s="1"/>
  <c r="E103" i="2"/>
  <c r="E107" i="2"/>
  <c r="E129" i="2"/>
  <c r="I69" i="3"/>
  <c r="U137" i="3"/>
  <c r="E26" i="3"/>
  <c r="E40" i="3"/>
  <c r="S44" i="3"/>
  <c r="G43" i="3"/>
  <c r="I68" i="3"/>
  <c r="F19" i="1"/>
  <c r="F60" i="1"/>
  <c r="F61" i="1"/>
  <c r="I61" i="1" s="1"/>
  <c r="F62" i="1"/>
  <c r="I62" i="1" s="1"/>
  <c r="F63" i="1"/>
  <c r="I63" i="1" s="1"/>
  <c r="F64" i="1"/>
  <c r="I64" i="1" s="1"/>
  <c r="F65" i="1"/>
  <c r="I65" i="1" s="1"/>
  <c r="F71" i="1"/>
  <c r="I71" i="1" s="1"/>
  <c r="F72" i="1"/>
  <c r="I72" i="1" s="1"/>
  <c r="F73" i="1"/>
  <c r="I73" i="1" s="1"/>
  <c r="F74" i="1"/>
  <c r="I74" i="1" s="1"/>
  <c r="F75" i="1"/>
  <c r="I75" i="1" s="1"/>
  <c r="F76" i="1"/>
  <c r="I76" i="1" s="1"/>
  <c r="F77" i="1"/>
  <c r="I77" i="1" s="1"/>
  <c r="F79" i="1"/>
  <c r="J79" i="1" s="1"/>
  <c r="J78" i="1" s="1"/>
  <c r="F81" i="1"/>
  <c r="F82" i="1"/>
  <c r="I82" i="1" s="1"/>
  <c r="F83" i="1"/>
  <c r="I83" i="1" s="1"/>
  <c r="F84" i="1"/>
  <c r="I84" i="1" s="1"/>
  <c r="F85" i="1"/>
  <c r="I85" i="1" s="1"/>
  <c r="F86" i="1"/>
  <c r="I86" i="1" s="1"/>
  <c r="F87" i="1"/>
  <c r="I87" i="1" s="1"/>
  <c r="F88" i="1"/>
  <c r="I88" i="1" s="1"/>
  <c r="F89" i="1"/>
  <c r="I89" i="1" s="1"/>
  <c r="F90" i="1"/>
  <c r="I90" i="1" s="1"/>
  <c r="F91" i="1"/>
  <c r="I91" i="1" s="1"/>
  <c r="F92" i="1"/>
  <c r="I92" i="1" s="1"/>
  <c r="F93" i="1"/>
  <c r="I93" i="1" s="1"/>
  <c r="F94" i="1"/>
  <c r="I94" i="1" s="1"/>
  <c r="F95" i="1"/>
  <c r="I95" i="1" s="1"/>
  <c r="F96" i="1"/>
  <c r="I96" i="1" s="1"/>
  <c r="F97" i="1"/>
  <c r="I97" i="1" s="1"/>
  <c r="F98" i="1"/>
  <c r="I98" i="1" s="1"/>
  <c r="F99" i="1"/>
  <c r="I99" i="1" s="1"/>
  <c r="F100" i="1"/>
  <c r="I100" i="1" s="1"/>
  <c r="F101" i="1"/>
  <c r="I101" i="1" s="1"/>
  <c r="F102" i="1"/>
  <c r="I102" i="1" s="1"/>
  <c r="F104" i="1"/>
  <c r="F105" i="1"/>
  <c r="I105" i="1" s="1"/>
  <c r="I126" i="1"/>
  <c r="F127" i="1"/>
  <c r="I127" i="1" s="1"/>
  <c r="F128" i="1"/>
  <c r="I128" i="1" s="1"/>
  <c r="F130" i="1"/>
  <c r="F131" i="1"/>
  <c r="I131" i="1" s="1"/>
  <c r="F132" i="1"/>
  <c r="I132" i="1" s="1"/>
  <c r="F133" i="1"/>
  <c r="I133" i="1" s="1"/>
  <c r="F135" i="1"/>
  <c r="F136" i="1"/>
  <c r="I136" i="1" s="1"/>
  <c r="U137" i="2"/>
  <c r="F7" i="2"/>
  <c r="F8" i="2"/>
  <c r="I8" i="2" s="1"/>
  <c r="F9" i="2"/>
  <c r="I9" i="2" s="1"/>
  <c r="F10" i="2"/>
  <c r="I10" i="2" s="1"/>
  <c r="F14" i="2"/>
  <c r="I14" i="2" s="1"/>
  <c r="F16" i="2"/>
  <c r="I16" i="2" s="1"/>
  <c r="F25" i="2"/>
  <c r="I25" i="2" s="1"/>
  <c r="F27" i="2"/>
  <c r="F28" i="2"/>
  <c r="I28" i="2" s="1"/>
  <c r="F29" i="2"/>
  <c r="I29" i="2" s="1"/>
  <c r="F30" i="2"/>
  <c r="I30" i="2" s="1"/>
  <c r="F31" i="2"/>
  <c r="I31" i="2" s="1"/>
  <c r="F32" i="2"/>
  <c r="I32" i="2" s="1"/>
  <c r="F33" i="2"/>
  <c r="I33" i="2" s="1"/>
  <c r="F34" i="2"/>
  <c r="I34" i="2" s="1"/>
  <c r="F35" i="2"/>
  <c r="I35" i="2" s="1"/>
  <c r="F36" i="2"/>
  <c r="I36" i="2" s="1"/>
  <c r="F37" i="2"/>
  <c r="I37" i="2" s="1"/>
  <c r="F38" i="2"/>
  <c r="I38" i="2" s="1"/>
  <c r="F39" i="2"/>
  <c r="I39" i="2" s="1"/>
  <c r="F41" i="2"/>
  <c r="F42" i="2"/>
  <c r="I42" i="2" s="1"/>
  <c r="F44" i="2"/>
  <c r="F45" i="2"/>
  <c r="I45" i="2" s="1"/>
  <c r="F46" i="2"/>
  <c r="I46" i="2" s="1"/>
  <c r="F47" i="2"/>
  <c r="I47" i="2" s="1"/>
  <c r="F48" i="2"/>
  <c r="I48" i="2" s="1"/>
  <c r="F49" i="2"/>
  <c r="I49" i="2" s="1"/>
  <c r="F50" i="2"/>
  <c r="I50" i="2" s="1"/>
  <c r="F66" i="2"/>
  <c r="I66" i="2" s="1"/>
  <c r="J86" i="2"/>
  <c r="S86" i="2"/>
  <c r="S87" i="2"/>
  <c r="J88" i="2"/>
  <c r="S88" i="2"/>
  <c r="J89" i="2"/>
  <c r="S89" i="2"/>
  <c r="S90" i="2"/>
  <c r="S91" i="2"/>
  <c r="J92" i="2"/>
  <c r="S92" i="2"/>
  <c r="J93" i="2"/>
  <c r="S93" i="2"/>
  <c r="S94" i="2"/>
  <c r="S95" i="2"/>
  <c r="J96" i="2"/>
  <c r="S96" i="2"/>
  <c r="J97" i="2"/>
  <c r="S97" i="2"/>
  <c r="S98" i="2"/>
  <c r="J99" i="2"/>
  <c r="S99" i="2"/>
  <c r="J100" i="2"/>
  <c r="S100" i="2"/>
  <c r="J101" i="2"/>
  <c r="S101" i="2"/>
  <c r="S102" i="2"/>
  <c r="G137" i="3"/>
  <c r="F104" i="2"/>
  <c r="S104" i="2"/>
  <c r="F105" i="2"/>
  <c r="I105" i="2" s="1"/>
  <c r="S105" i="2"/>
  <c r="F106" i="2"/>
  <c r="I106" i="2" s="1"/>
  <c r="S106" i="2"/>
  <c r="F108" i="2"/>
  <c r="S108" i="2"/>
  <c r="F109" i="2"/>
  <c r="I109" i="2" s="1"/>
  <c r="S109" i="2"/>
  <c r="F110" i="2"/>
  <c r="I110" i="2" s="1"/>
  <c r="S110" i="2"/>
  <c r="F111" i="2"/>
  <c r="I111" i="2" s="1"/>
  <c r="S111" i="2"/>
  <c r="F112" i="2"/>
  <c r="I112" i="2" s="1"/>
  <c r="S112" i="2"/>
  <c r="F113" i="2"/>
  <c r="I113" i="2" s="1"/>
  <c r="S113" i="2"/>
  <c r="F114" i="2"/>
  <c r="I114" i="2" s="1"/>
  <c r="S114" i="2"/>
  <c r="F115" i="2"/>
  <c r="I115" i="2" s="1"/>
  <c r="S115" i="2"/>
  <c r="F116" i="2"/>
  <c r="I116" i="2" s="1"/>
  <c r="S116" i="2"/>
  <c r="F117" i="2"/>
  <c r="I117" i="2" s="1"/>
  <c r="S117" i="2"/>
  <c r="F119" i="2"/>
  <c r="S119" i="2"/>
  <c r="F120" i="2"/>
  <c r="I120" i="2" s="1"/>
  <c r="S120" i="2"/>
  <c r="F121" i="2"/>
  <c r="I121" i="2" s="1"/>
  <c r="S121" i="2"/>
  <c r="F122" i="2"/>
  <c r="I122" i="2" s="1"/>
  <c r="S122" i="2"/>
  <c r="F123" i="2"/>
  <c r="I123" i="2" s="1"/>
  <c r="S123" i="2"/>
  <c r="F125" i="2"/>
  <c r="S125" i="2"/>
  <c r="F126" i="2"/>
  <c r="I126" i="2" s="1"/>
  <c r="S126" i="2"/>
  <c r="F127" i="2"/>
  <c r="I127" i="2" s="1"/>
  <c r="S127" i="2"/>
  <c r="F128" i="2"/>
  <c r="I128" i="2" s="1"/>
  <c r="S128" i="2"/>
  <c r="F130" i="2"/>
  <c r="S130" i="2"/>
  <c r="F131" i="2"/>
  <c r="I131" i="2" s="1"/>
  <c r="S131" i="2"/>
  <c r="F132" i="2"/>
  <c r="I132" i="2" s="1"/>
  <c r="S132" i="2"/>
  <c r="F133" i="2"/>
  <c r="I133" i="2" s="1"/>
  <c r="S133" i="2"/>
  <c r="F135" i="2"/>
  <c r="S135" i="2"/>
  <c r="F136" i="2"/>
  <c r="I136" i="2" s="1"/>
  <c r="S136" i="2"/>
  <c r="F7" i="3"/>
  <c r="J7" i="3" s="1"/>
  <c r="F8" i="3"/>
  <c r="I8" i="3" s="1"/>
  <c r="S8" i="3"/>
  <c r="F9" i="3"/>
  <c r="I9" i="3" s="1"/>
  <c r="S9" i="3"/>
  <c r="F10" i="3"/>
  <c r="I10" i="3" s="1"/>
  <c r="S10" i="3"/>
  <c r="J11" i="3"/>
  <c r="J13" i="3"/>
  <c r="F14" i="3"/>
  <c r="I14" i="3" s="1"/>
  <c r="F16" i="3"/>
  <c r="I16" i="3" s="1"/>
  <c r="J17" i="3"/>
  <c r="J21" i="3"/>
  <c r="J20" i="3" s="1"/>
  <c r="J22" i="3"/>
  <c r="J24" i="3"/>
  <c r="J23" i="3" s="1"/>
  <c r="F25" i="3"/>
  <c r="I25" i="3" s="1"/>
  <c r="F27" i="3"/>
  <c r="S27" i="3"/>
  <c r="F28" i="3"/>
  <c r="I28" i="3" s="1"/>
  <c r="S28" i="3"/>
  <c r="F29" i="3"/>
  <c r="I29" i="3" s="1"/>
  <c r="S29" i="3"/>
  <c r="F30" i="3"/>
  <c r="I30" i="3" s="1"/>
  <c r="S30" i="3"/>
  <c r="F31" i="3"/>
  <c r="I31" i="3" s="1"/>
  <c r="S31" i="3"/>
  <c r="F32" i="3"/>
  <c r="I32" i="3" s="1"/>
  <c r="S32" i="3"/>
  <c r="F33" i="3"/>
  <c r="I33" i="3" s="1"/>
  <c r="S33" i="3"/>
  <c r="F34" i="3"/>
  <c r="I34" i="3" s="1"/>
  <c r="S34" i="3"/>
  <c r="F35" i="3"/>
  <c r="I35" i="3" s="1"/>
  <c r="S35" i="3"/>
  <c r="F36" i="3"/>
  <c r="I36" i="3" s="1"/>
  <c r="S36" i="3"/>
  <c r="F37" i="3"/>
  <c r="I37" i="3" s="1"/>
  <c r="S37" i="3"/>
  <c r="F38" i="3"/>
  <c r="I38" i="3" s="1"/>
  <c r="S38" i="3"/>
  <c r="F39" i="3"/>
  <c r="I39" i="3" s="1"/>
  <c r="S39" i="3"/>
  <c r="F41" i="3"/>
  <c r="S41" i="3"/>
  <c r="F42" i="3"/>
  <c r="I42" i="3" s="1"/>
  <c r="S42" i="3"/>
  <c r="F44" i="3"/>
  <c r="S45" i="3"/>
  <c r="F46" i="3"/>
  <c r="I46" i="3" s="1"/>
  <c r="S46" i="3"/>
  <c r="F47" i="3"/>
  <c r="I47" i="3" s="1"/>
  <c r="S47" i="3"/>
  <c r="F48" i="3"/>
  <c r="I48" i="3" s="1"/>
  <c r="S48" i="3"/>
  <c r="F49" i="3"/>
  <c r="I49" i="3" s="1"/>
  <c r="S49" i="3"/>
  <c r="F50" i="3"/>
  <c r="I50" i="3" s="1"/>
  <c r="S50" i="3"/>
  <c r="J51" i="3"/>
  <c r="J53" i="3"/>
  <c r="J54" i="3"/>
  <c r="J55" i="3"/>
  <c r="J56" i="3"/>
  <c r="J57" i="3"/>
  <c r="J58" i="3"/>
  <c r="J60" i="3"/>
  <c r="J62" i="3"/>
  <c r="J63" i="3"/>
  <c r="J64" i="3"/>
  <c r="F66" i="3"/>
  <c r="I66" i="3" s="1"/>
  <c r="J67" i="3"/>
  <c r="J70" i="3"/>
  <c r="J71" i="3"/>
  <c r="J72" i="3"/>
  <c r="J73" i="3"/>
  <c r="J74" i="3"/>
  <c r="J75" i="3"/>
  <c r="J76" i="3"/>
  <c r="J77" i="3"/>
  <c r="J79" i="3"/>
  <c r="J78" i="3" s="1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4" i="3"/>
  <c r="J105" i="3"/>
  <c r="J108" i="3"/>
  <c r="J109" i="3"/>
  <c r="J110" i="3"/>
  <c r="J111" i="3"/>
  <c r="J112" i="3"/>
  <c r="J113" i="3"/>
  <c r="J114" i="3"/>
  <c r="J115" i="3"/>
  <c r="J116" i="3"/>
  <c r="J117" i="3"/>
  <c r="J119" i="3"/>
  <c r="J121" i="3"/>
  <c r="J122" i="3"/>
  <c r="J123" i="3"/>
  <c r="J125" i="3"/>
  <c r="J126" i="3"/>
  <c r="J127" i="3"/>
  <c r="J128" i="3"/>
  <c r="J130" i="3"/>
  <c r="J131" i="3"/>
  <c r="J132" i="3"/>
  <c r="J136" i="3"/>
  <c r="L137" i="4"/>
  <c r="J7" i="4"/>
  <c r="J8" i="4"/>
  <c r="J9" i="4"/>
  <c r="F13" i="4"/>
  <c r="S13" i="4"/>
  <c r="S12" i="4" s="1"/>
  <c r="J14" i="4"/>
  <c r="J16" i="4"/>
  <c r="F19" i="4"/>
  <c r="S19" i="4"/>
  <c r="S18" i="4" s="1"/>
  <c r="F21" i="4"/>
  <c r="S21" i="4"/>
  <c r="F22" i="4"/>
  <c r="I22" i="4" s="1"/>
  <c r="S22" i="4"/>
  <c r="S24" i="4"/>
  <c r="S23" i="4" s="1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F53" i="4"/>
  <c r="I53" i="4" s="1"/>
  <c r="F54" i="4"/>
  <c r="J54" i="4" s="1"/>
  <c r="F55" i="4"/>
  <c r="J55" i="4" s="1"/>
  <c r="F56" i="4"/>
  <c r="J56" i="4" s="1"/>
  <c r="F57" i="4"/>
  <c r="F58" i="4"/>
  <c r="J58" i="4" s="1"/>
  <c r="F71" i="4"/>
  <c r="J71" i="4" s="1"/>
  <c r="F72" i="4"/>
  <c r="J72" i="4" s="1"/>
  <c r="F73" i="4"/>
  <c r="J73" i="4" s="1"/>
  <c r="F74" i="4"/>
  <c r="F75" i="4"/>
  <c r="J75" i="4" s="1"/>
  <c r="F76" i="4"/>
  <c r="J76" i="4" s="1"/>
  <c r="F77" i="4"/>
  <c r="J77" i="4" s="1"/>
  <c r="I78" i="4"/>
  <c r="F79" i="4"/>
  <c r="F78" i="4" s="1"/>
  <c r="F81" i="4"/>
  <c r="I81" i="4" s="1"/>
  <c r="F82" i="4"/>
  <c r="J82" i="4" s="1"/>
  <c r="F83" i="4"/>
  <c r="J13" i="5"/>
  <c r="J21" i="5"/>
  <c r="J22" i="5"/>
  <c r="J24" i="5"/>
  <c r="J23" i="5" s="1"/>
  <c r="J53" i="5"/>
  <c r="J54" i="5"/>
  <c r="J55" i="5"/>
  <c r="J56" i="5"/>
  <c r="J57" i="5"/>
  <c r="J58" i="5"/>
  <c r="J69" i="5"/>
  <c r="J72" i="5"/>
  <c r="J73" i="5"/>
  <c r="J74" i="5"/>
  <c r="J75" i="5"/>
  <c r="J76" i="5"/>
  <c r="J77" i="5"/>
  <c r="J82" i="5"/>
  <c r="J83" i="5"/>
  <c r="J84" i="5"/>
  <c r="J85" i="5"/>
  <c r="J86" i="5"/>
  <c r="J90" i="5"/>
  <c r="J91" i="5"/>
  <c r="J92" i="5"/>
  <c r="J93" i="5"/>
  <c r="J94" i="5"/>
  <c r="J98" i="5"/>
  <c r="J99" i="5"/>
  <c r="J100" i="5"/>
  <c r="J101" i="5"/>
  <c r="J102" i="5"/>
  <c r="J104" i="5"/>
  <c r="J105" i="5"/>
  <c r="J108" i="5"/>
  <c r="J109" i="5"/>
  <c r="J111" i="5"/>
  <c r="J112" i="5"/>
  <c r="J113" i="5"/>
  <c r="J114" i="5"/>
  <c r="J116" i="5"/>
  <c r="J117" i="5"/>
  <c r="C6" i="3"/>
  <c r="I11" i="3"/>
  <c r="I13" i="3"/>
  <c r="I17" i="3"/>
  <c r="I21" i="3"/>
  <c r="I22" i="3"/>
  <c r="I24" i="3"/>
  <c r="I51" i="3"/>
  <c r="I53" i="3"/>
  <c r="I54" i="3"/>
  <c r="I55" i="3"/>
  <c r="I56" i="3"/>
  <c r="I57" i="3"/>
  <c r="I58" i="3"/>
  <c r="C59" i="3"/>
  <c r="I60" i="3"/>
  <c r="I62" i="3"/>
  <c r="I63" i="3"/>
  <c r="I64" i="3"/>
  <c r="I67" i="3"/>
  <c r="C68" i="3"/>
  <c r="I70" i="3"/>
  <c r="I71" i="3"/>
  <c r="I72" i="3"/>
  <c r="I73" i="3"/>
  <c r="I74" i="3"/>
  <c r="I75" i="3"/>
  <c r="I76" i="3"/>
  <c r="I77" i="3"/>
  <c r="I79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4" i="3"/>
  <c r="I105" i="3"/>
  <c r="I108" i="3"/>
  <c r="I109" i="3"/>
  <c r="I110" i="3"/>
  <c r="I111" i="3"/>
  <c r="I112" i="3"/>
  <c r="I113" i="3"/>
  <c r="I114" i="3"/>
  <c r="I115" i="3"/>
  <c r="I116" i="3"/>
  <c r="I117" i="3"/>
  <c r="I119" i="3"/>
  <c r="I121" i="3"/>
  <c r="I122" i="3"/>
  <c r="I123" i="3"/>
  <c r="I125" i="3"/>
  <c r="I126" i="3"/>
  <c r="I127" i="3"/>
  <c r="I128" i="3"/>
  <c r="I130" i="3"/>
  <c r="I131" i="3"/>
  <c r="I132" i="3"/>
  <c r="I136" i="3"/>
  <c r="F69" i="4"/>
  <c r="F66" i="4"/>
  <c r="I66" i="4" s="1"/>
  <c r="G6" i="4"/>
  <c r="O137" i="4"/>
  <c r="Q137" i="4"/>
  <c r="I7" i="4"/>
  <c r="I9" i="4"/>
  <c r="I10" i="4"/>
  <c r="G12" i="4"/>
  <c r="I14" i="4"/>
  <c r="I16" i="4"/>
  <c r="G23" i="4"/>
  <c r="J25" i="4"/>
  <c r="C26" i="4"/>
  <c r="F27" i="4"/>
  <c r="J27" i="4" s="1"/>
  <c r="F28" i="4"/>
  <c r="I28" i="4" s="1"/>
  <c r="F29" i="4"/>
  <c r="I29" i="4" s="1"/>
  <c r="F30" i="4"/>
  <c r="I30" i="4" s="1"/>
  <c r="F31" i="4"/>
  <c r="I31" i="4" s="1"/>
  <c r="F32" i="4"/>
  <c r="I32" i="4" s="1"/>
  <c r="F33" i="4"/>
  <c r="I33" i="4" s="1"/>
  <c r="F34" i="4"/>
  <c r="I34" i="4" s="1"/>
  <c r="F35" i="4"/>
  <c r="I35" i="4" s="1"/>
  <c r="F36" i="4"/>
  <c r="I36" i="4" s="1"/>
  <c r="F37" i="4"/>
  <c r="I37" i="4" s="1"/>
  <c r="F38" i="4"/>
  <c r="I38" i="4" s="1"/>
  <c r="F39" i="4"/>
  <c r="I39" i="4" s="1"/>
  <c r="F51" i="4"/>
  <c r="J51" i="4" s="1"/>
  <c r="F60" i="4"/>
  <c r="F61" i="4"/>
  <c r="F62" i="4"/>
  <c r="J62" i="4" s="1"/>
  <c r="F63" i="4"/>
  <c r="J63" i="4" s="1"/>
  <c r="F64" i="4"/>
  <c r="J64" i="4" s="1"/>
  <c r="F65" i="4"/>
  <c r="F67" i="4"/>
  <c r="J67" i="4" s="1"/>
  <c r="F70" i="4"/>
  <c r="J70" i="4" s="1"/>
  <c r="S103" i="4"/>
  <c r="S107" i="4"/>
  <c r="S129" i="4"/>
  <c r="I69" i="5"/>
  <c r="S26" i="5"/>
  <c r="S40" i="5"/>
  <c r="J60" i="5"/>
  <c r="J62" i="5"/>
  <c r="J63" i="5"/>
  <c r="J64" i="5"/>
  <c r="J119" i="5"/>
  <c r="E41" i="4"/>
  <c r="E42" i="4"/>
  <c r="G43" i="4"/>
  <c r="E44" i="4"/>
  <c r="E45" i="4"/>
  <c r="E46" i="4"/>
  <c r="E47" i="4"/>
  <c r="E48" i="4"/>
  <c r="E49" i="4"/>
  <c r="E50" i="4"/>
  <c r="I51" i="4"/>
  <c r="S51" i="4"/>
  <c r="S53" i="4"/>
  <c r="I54" i="4"/>
  <c r="S54" i="4"/>
  <c r="I55" i="4"/>
  <c r="S55" i="4"/>
  <c r="I56" i="4"/>
  <c r="S56" i="4"/>
  <c r="S57" i="4"/>
  <c r="I58" i="4"/>
  <c r="S58" i="4"/>
  <c r="C59" i="4"/>
  <c r="I60" i="4"/>
  <c r="S60" i="4"/>
  <c r="S61" i="4"/>
  <c r="I62" i="4"/>
  <c r="S62" i="4"/>
  <c r="I63" i="4"/>
  <c r="S63" i="4"/>
  <c r="S64" i="4"/>
  <c r="S65" i="4"/>
  <c r="I67" i="4"/>
  <c r="S67" i="4"/>
  <c r="C68" i="4"/>
  <c r="I70" i="4"/>
  <c r="S70" i="4"/>
  <c r="I71" i="4"/>
  <c r="S71" i="4"/>
  <c r="I72" i="4"/>
  <c r="S72" i="4"/>
  <c r="I73" i="4"/>
  <c r="S73" i="4"/>
  <c r="S74" i="4"/>
  <c r="I75" i="4"/>
  <c r="S75" i="4"/>
  <c r="I76" i="4"/>
  <c r="S76" i="4"/>
  <c r="I77" i="4"/>
  <c r="S77" i="4"/>
  <c r="I79" i="4"/>
  <c r="S79" i="4"/>
  <c r="S78" i="4" s="1"/>
  <c r="C80" i="4"/>
  <c r="S81" i="4"/>
  <c r="I82" i="4"/>
  <c r="S82" i="4"/>
  <c r="J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4" i="4"/>
  <c r="E105" i="4"/>
  <c r="E106" i="4"/>
  <c r="E108" i="4"/>
  <c r="E109" i="4"/>
  <c r="E110" i="4"/>
  <c r="E111" i="4"/>
  <c r="E112" i="4"/>
  <c r="E113" i="4"/>
  <c r="E114" i="4"/>
  <c r="E115" i="4"/>
  <c r="E116" i="4"/>
  <c r="E117" i="4"/>
  <c r="E119" i="4"/>
  <c r="E120" i="4"/>
  <c r="E121" i="4"/>
  <c r="E122" i="4"/>
  <c r="E123" i="4"/>
  <c r="E125" i="4"/>
  <c r="E126" i="4"/>
  <c r="E127" i="4"/>
  <c r="E128" i="4"/>
  <c r="E130" i="4"/>
  <c r="E131" i="4"/>
  <c r="E132" i="4"/>
  <c r="E133" i="4"/>
  <c r="E135" i="4"/>
  <c r="E136" i="4"/>
  <c r="C6" i="5"/>
  <c r="E8" i="5"/>
  <c r="E9" i="5"/>
  <c r="E10" i="5"/>
  <c r="I11" i="5"/>
  <c r="S11" i="5"/>
  <c r="S6" i="5" s="1"/>
  <c r="I13" i="5"/>
  <c r="S13" i="5"/>
  <c r="S12" i="5" s="1"/>
  <c r="S17" i="5"/>
  <c r="S19" i="5"/>
  <c r="S18" i="5" s="1"/>
  <c r="I21" i="5"/>
  <c r="S21" i="5"/>
  <c r="I22" i="5"/>
  <c r="S22" i="5"/>
  <c r="I24" i="5"/>
  <c r="S24" i="5"/>
  <c r="S23" i="5" s="1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1" i="5"/>
  <c r="E40" i="5" s="1"/>
  <c r="E42" i="5"/>
  <c r="G43" i="5"/>
  <c r="E44" i="5"/>
  <c r="E45" i="5"/>
  <c r="E46" i="5"/>
  <c r="E47" i="5"/>
  <c r="E48" i="5"/>
  <c r="E49" i="5"/>
  <c r="E50" i="5"/>
  <c r="I51" i="5"/>
  <c r="S51" i="5"/>
  <c r="S43" i="5" s="1"/>
  <c r="I53" i="5"/>
  <c r="S53" i="5"/>
  <c r="I54" i="5"/>
  <c r="S54" i="5"/>
  <c r="I55" i="5"/>
  <c r="S55" i="5"/>
  <c r="I56" i="5"/>
  <c r="S56" i="5"/>
  <c r="I57" i="5"/>
  <c r="S57" i="5"/>
  <c r="I58" i="5"/>
  <c r="S58" i="5"/>
  <c r="C59" i="5"/>
  <c r="I60" i="5"/>
  <c r="S60" i="5"/>
  <c r="S61" i="5"/>
  <c r="I62" i="5"/>
  <c r="S62" i="5"/>
  <c r="I63" i="5"/>
  <c r="S63" i="5"/>
  <c r="I64" i="5"/>
  <c r="S64" i="5"/>
  <c r="S65" i="5"/>
  <c r="I67" i="5"/>
  <c r="S67" i="5"/>
  <c r="C68" i="5"/>
  <c r="I70" i="5"/>
  <c r="S70" i="5"/>
  <c r="S71" i="5"/>
  <c r="I72" i="5"/>
  <c r="S72" i="5"/>
  <c r="S73" i="5"/>
  <c r="I74" i="5"/>
  <c r="S74" i="5"/>
  <c r="I75" i="5"/>
  <c r="S75" i="5"/>
  <c r="I76" i="5"/>
  <c r="S76" i="5"/>
  <c r="I77" i="5"/>
  <c r="S77" i="5"/>
  <c r="S79" i="5"/>
  <c r="S78" i="5" s="1"/>
  <c r="S81" i="5"/>
  <c r="I82" i="5"/>
  <c r="S82" i="5"/>
  <c r="I83" i="5"/>
  <c r="S83" i="5"/>
  <c r="I84" i="5"/>
  <c r="S84" i="5"/>
  <c r="I85" i="5"/>
  <c r="S85" i="5"/>
  <c r="I86" i="5"/>
  <c r="S86" i="5"/>
  <c r="S87" i="5"/>
  <c r="I88" i="5"/>
  <c r="S88" i="5"/>
  <c r="S89" i="5"/>
  <c r="I90" i="5"/>
  <c r="S90" i="5"/>
  <c r="I91" i="5"/>
  <c r="S91" i="5"/>
  <c r="I92" i="5"/>
  <c r="S92" i="5"/>
  <c r="I93" i="5"/>
  <c r="S93" i="5"/>
  <c r="I94" i="5"/>
  <c r="S94" i="5"/>
  <c r="S95" i="5"/>
  <c r="I96" i="5"/>
  <c r="S96" i="5"/>
  <c r="S97" i="5"/>
  <c r="I98" i="5"/>
  <c r="S98" i="5"/>
  <c r="I99" i="5"/>
  <c r="S99" i="5"/>
  <c r="I100" i="5"/>
  <c r="S100" i="5"/>
  <c r="I101" i="5"/>
  <c r="S101" i="5"/>
  <c r="I102" i="5"/>
  <c r="S102" i="5"/>
  <c r="S104" i="5"/>
  <c r="I105" i="5"/>
  <c r="S105" i="5"/>
  <c r="S106" i="5"/>
  <c r="I108" i="5"/>
  <c r="S108" i="5"/>
  <c r="S109" i="5"/>
  <c r="I110" i="5"/>
  <c r="S110" i="5"/>
  <c r="I111" i="5"/>
  <c r="S111" i="5"/>
  <c r="I112" i="5"/>
  <c r="S112" i="5"/>
  <c r="I113" i="5"/>
  <c r="S113" i="5"/>
  <c r="I114" i="5"/>
  <c r="S114" i="5"/>
  <c r="S115" i="5"/>
  <c r="I116" i="5"/>
  <c r="S116" i="5"/>
  <c r="S117" i="5"/>
  <c r="I119" i="5"/>
  <c r="S119" i="5"/>
  <c r="F122" i="5"/>
  <c r="I122" i="5" s="1"/>
  <c r="S129" i="5"/>
  <c r="I69" i="6"/>
  <c r="J11" i="6"/>
  <c r="J13" i="6"/>
  <c r="J17" i="6"/>
  <c r="J19" i="6"/>
  <c r="J18" i="6" s="1"/>
  <c r="J21" i="6"/>
  <c r="J20" i="6" s="1"/>
  <c r="J22" i="6"/>
  <c r="J24" i="6"/>
  <c r="J23" i="6" s="1"/>
  <c r="I27" i="6"/>
  <c r="S40" i="6"/>
  <c r="J67" i="6"/>
  <c r="J81" i="6"/>
  <c r="J82" i="6"/>
  <c r="J83" i="6"/>
  <c r="J85" i="6"/>
  <c r="J86" i="6"/>
  <c r="J87" i="6"/>
  <c r="F41" i="4"/>
  <c r="F42" i="4"/>
  <c r="I42" i="4" s="1"/>
  <c r="F44" i="4"/>
  <c r="J44" i="4" s="1"/>
  <c r="F45" i="4"/>
  <c r="I45" i="4" s="1"/>
  <c r="F46" i="4"/>
  <c r="I46" i="4" s="1"/>
  <c r="F47" i="4"/>
  <c r="I47" i="4" s="1"/>
  <c r="F48" i="4"/>
  <c r="I48" i="4" s="1"/>
  <c r="F49" i="4"/>
  <c r="I49" i="4" s="1"/>
  <c r="F50" i="4"/>
  <c r="I50" i="4" s="1"/>
  <c r="I83" i="4"/>
  <c r="F84" i="4"/>
  <c r="I84" i="4" s="1"/>
  <c r="F85" i="4"/>
  <c r="I85" i="4" s="1"/>
  <c r="F86" i="4"/>
  <c r="I86" i="4" s="1"/>
  <c r="F87" i="4"/>
  <c r="I87" i="4" s="1"/>
  <c r="F88" i="4"/>
  <c r="I88" i="4" s="1"/>
  <c r="F89" i="4"/>
  <c r="I89" i="4" s="1"/>
  <c r="F90" i="4"/>
  <c r="I90" i="4" s="1"/>
  <c r="F91" i="4"/>
  <c r="I91" i="4" s="1"/>
  <c r="F92" i="4"/>
  <c r="I92" i="4" s="1"/>
  <c r="F93" i="4"/>
  <c r="I93" i="4" s="1"/>
  <c r="F94" i="4"/>
  <c r="I94" i="4" s="1"/>
  <c r="F95" i="4"/>
  <c r="I95" i="4" s="1"/>
  <c r="F96" i="4"/>
  <c r="I96" i="4" s="1"/>
  <c r="F97" i="4"/>
  <c r="I97" i="4" s="1"/>
  <c r="F98" i="4"/>
  <c r="I98" i="4" s="1"/>
  <c r="F99" i="4"/>
  <c r="I99" i="4" s="1"/>
  <c r="F100" i="4"/>
  <c r="I100" i="4" s="1"/>
  <c r="F101" i="4"/>
  <c r="I101" i="4" s="1"/>
  <c r="F102" i="4"/>
  <c r="I102" i="4" s="1"/>
  <c r="F104" i="4"/>
  <c r="F105" i="4"/>
  <c r="I105" i="4" s="1"/>
  <c r="F106" i="4"/>
  <c r="I106" i="4" s="1"/>
  <c r="F108" i="4"/>
  <c r="F109" i="4"/>
  <c r="I109" i="4" s="1"/>
  <c r="F110" i="4"/>
  <c r="I110" i="4" s="1"/>
  <c r="F111" i="4"/>
  <c r="I111" i="4" s="1"/>
  <c r="F112" i="4"/>
  <c r="I112" i="4" s="1"/>
  <c r="F113" i="4"/>
  <c r="I113" i="4" s="1"/>
  <c r="F114" i="4"/>
  <c r="I114" i="4" s="1"/>
  <c r="F115" i="4"/>
  <c r="I115" i="4" s="1"/>
  <c r="F116" i="4"/>
  <c r="I116" i="4" s="1"/>
  <c r="F117" i="4"/>
  <c r="I117" i="4" s="1"/>
  <c r="F119" i="4"/>
  <c r="J119" i="4" s="1"/>
  <c r="F120" i="4"/>
  <c r="I120" i="4" s="1"/>
  <c r="F121" i="4"/>
  <c r="I121" i="4" s="1"/>
  <c r="F122" i="4"/>
  <c r="I122" i="4" s="1"/>
  <c r="F123" i="4"/>
  <c r="I123" i="4" s="1"/>
  <c r="F125" i="4"/>
  <c r="F126" i="4"/>
  <c r="I126" i="4" s="1"/>
  <c r="F127" i="4"/>
  <c r="I127" i="4" s="1"/>
  <c r="F128" i="4"/>
  <c r="I128" i="4" s="1"/>
  <c r="F130" i="4"/>
  <c r="F131" i="4"/>
  <c r="I131" i="4" s="1"/>
  <c r="F132" i="4"/>
  <c r="I132" i="4" s="1"/>
  <c r="F133" i="4"/>
  <c r="I133" i="4" s="1"/>
  <c r="F135" i="4"/>
  <c r="F136" i="4"/>
  <c r="I136" i="4" s="1"/>
  <c r="G137" i="5"/>
  <c r="F7" i="5"/>
  <c r="J7" i="5" s="1"/>
  <c r="F8" i="5"/>
  <c r="I8" i="5" s="1"/>
  <c r="F9" i="5"/>
  <c r="I9" i="5" s="1"/>
  <c r="F10" i="5"/>
  <c r="I10" i="5" s="1"/>
  <c r="F14" i="5"/>
  <c r="I14" i="5" s="1"/>
  <c r="F16" i="5"/>
  <c r="I16" i="5" s="1"/>
  <c r="F25" i="5"/>
  <c r="I25" i="5" s="1"/>
  <c r="F27" i="5"/>
  <c r="F28" i="5"/>
  <c r="I28" i="5" s="1"/>
  <c r="F29" i="5"/>
  <c r="I29" i="5" s="1"/>
  <c r="F30" i="5"/>
  <c r="I30" i="5" s="1"/>
  <c r="F31" i="5"/>
  <c r="I31" i="5" s="1"/>
  <c r="F32" i="5"/>
  <c r="I32" i="5" s="1"/>
  <c r="F33" i="5"/>
  <c r="I33" i="5" s="1"/>
  <c r="F34" i="5"/>
  <c r="I34" i="5" s="1"/>
  <c r="F35" i="5"/>
  <c r="I35" i="5" s="1"/>
  <c r="F36" i="5"/>
  <c r="I36" i="5" s="1"/>
  <c r="F37" i="5"/>
  <c r="I37" i="5" s="1"/>
  <c r="F38" i="5"/>
  <c r="I38" i="5" s="1"/>
  <c r="F39" i="5"/>
  <c r="I39" i="5" s="1"/>
  <c r="F41" i="5"/>
  <c r="F42" i="5"/>
  <c r="I42" i="5" s="1"/>
  <c r="F44" i="5"/>
  <c r="J44" i="5" s="1"/>
  <c r="F45" i="5"/>
  <c r="I45" i="5" s="1"/>
  <c r="F46" i="5"/>
  <c r="I46" i="5" s="1"/>
  <c r="F47" i="5"/>
  <c r="I47" i="5" s="1"/>
  <c r="F48" i="5"/>
  <c r="I48" i="5" s="1"/>
  <c r="F49" i="5"/>
  <c r="I49" i="5" s="1"/>
  <c r="F50" i="5"/>
  <c r="I50" i="5" s="1"/>
  <c r="F66" i="5"/>
  <c r="I66" i="5" s="1"/>
  <c r="J120" i="5"/>
  <c r="F121" i="5"/>
  <c r="I121" i="5" s="1"/>
  <c r="F123" i="5"/>
  <c r="I123" i="5" s="1"/>
  <c r="J54" i="6"/>
  <c r="J55" i="6"/>
  <c r="J56" i="6"/>
  <c r="J58" i="6"/>
  <c r="J60" i="6"/>
  <c r="J62" i="6"/>
  <c r="J63" i="6"/>
  <c r="J64" i="6"/>
  <c r="J69" i="6"/>
  <c r="J71" i="6"/>
  <c r="J73" i="6"/>
  <c r="J74" i="6"/>
  <c r="J75" i="6"/>
  <c r="J77" i="6"/>
  <c r="J79" i="6"/>
  <c r="J78" i="6" s="1"/>
  <c r="E121" i="5"/>
  <c r="J121" i="5"/>
  <c r="E122" i="5"/>
  <c r="J122" i="5"/>
  <c r="E123" i="5"/>
  <c r="J123" i="5"/>
  <c r="E125" i="5"/>
  <c r="E126" i="5"/>
  <c r="E127" i="5"/>
  <c r="E128" i="5"/>
  <c r="E130" i="5"/>
  <c r="E131" i="5"/>
  <c r="E132" i="5"/>
  <c r="E133" i="5"/>
  <c r="E135" i="5"/>
  <c r="E136" i="5"/>
  <c r="F139" i="6"/>
  <c r="E8" i="6"/>
  <c r="E9" i="6"/>
  <c r="E10" i="6"/>
  <c r="I11" i="6"/>
  <c r="S11" i="6"/>
  <c r="S6" i="6" s="1"/>
  <c r="I13" i="6"/>
  <c r="S13" i="6"/>
  <c r="I17" i="6"/>
  <c r="S17" i="6"/>
  <c r="I19" i="6"/>
  <c r="S19" i="6"/>
  <c r="S18" i="6" s="1"/>
  <c r="I21" i="6"/>
  <c r="S21" i="6"/>
  <c r="I22" i="6"/>
  <c r="S22" i="6"/>
  <c r="I24" i="6"/>
  <c r="S24" i="6"/>
  <c r="S23" i="6" s="1"/>
  <c r="E27" i="6"/>
  <c r="J27" i="6"/>
  <c r="E28" i="6"/>
  <c r="J28" i="6"/>
  <c r="E29" i="6"/>
  <c r="E30" i="6"/>
  <c r="E31" i="6"/>
  <c r="E32" i="6"/>
  <c r="E33" i="6"/>
  <c r="E34" i="6"/>
  <c r="E35" i="6"/>
  <c r="E36" i="6"/>
  <c r="E37" i="6"/>
  <c r="E38" i="6"/>
  <c r="E39" i="6"/>
  <c r="E41" i="6"/>
  <c r="E42" i="6"/>
  <c r="E44" i="6"/>
  <c r="E45" i="6"/>
  <c r="E46" i="6"/>
  <c r="E47" i="6"/>
  <c r="E48" i="6"/>
  <c r="E49" i="6"/>
  <c r="E50" i="6"/>
  <c r="I51" i="6"/>
  <c r="S51" i="6"/>
  <c r="S43" i="6" s="1"/>
  <c r="S53" i="6"/>
  <c r="I54" i="6"/>
  <c r="S54" i="6"/>
  <c r="I55" i="6"/>
  <c r="S55" i="6"/>
  <c r="I56" i="6"/>
  <c r="S56" i="6"/>
  <c r="S57" i="6"/>
  <c r="I58" i="6"/>
  <c r="S58" i="6"/>
  <c r="I60" i="6"/>
  <c r="S60" i="6"/>
  <c r="I61" i="6"/>
  <c r="S61" i="6"/>
  <c r="I62" i="6"/>
  <c r="S62" i="6"/>
  <c r="I63" i="6"/>
  <c r="S63" i="6"/>
  <c r="I64" i="6"/>
  <c r="S64" i="6"/>
  <c r="I65" i="6"/>
  <c r="S65" i="6"/>
  <c r="I67" i="6"/>
  <c r="S67" i="6"/>
  <c r="I70" i="6"/>
  <c r="S70" i="6"/>
  <c r="I71" i="6"/>
  <c r="S71" i="6"/>
  <c r="I72" i="6"/>
  <c r="S72" i="6"/>
  <c r="I73" i="6"/>
  <c r="S73" i="6"/>
  <c r="I74" i="6"/>
  <c r="S74" i="6"/>
  <c r="I75" i="6"/>
  <c r="S75" i="6"/>
  <c r="I76" i="6"/>
  <c r="S76" i="6"/>
  <c r="I77" i="6"/>
  <c r="S77" i="6"/>
  <c r="I79" i="6"/>
  <c r="S79" i="6"/>
  <c r="S78" i="6" s="1"/>
  <c r="I81" i="6"/>
  <c r="S81" i="6"/>
  <c r="I82" i="6"/>
  <c r="S82" i="6"/>
  <c r="I83" i="6"/>
  <c r="S83" i="6"/>
  <c r="I84" i="6"/>
  <c r="S84" i="6"/>
  <c r="I85" i="6"/>
  <c r="S85" i="6"/>
  <c r="I86" i="6"/>
  <c r="S86" i="6"/>
  <c r="I87" i="6"/>
  <c r="S87" i="6"/>
  <c r="I88" i="6"/>
  <c r="S88" i="6"/>
  <c r="F89" i="6"/>
  <c r="I89" i="6" s="1"/>
  <c r="S89" i="6"/>
  <c r="F90" i="6"/>
  <c r="J90" i="6" s="1"/>
  <c r="I90" i="6"/>
  <c r="S90" i="6"/>
  <c r="F91" i="6"/>
  <c r="J91" i="6" s="1"/>
  <c r="S91" i="6"/>
  <c r="F92" i="6"/>
  <c r="I92" i="6" s="1"/>
  <c r="S92" i="6"/>
  <c r="F93" i="6"/>
  <c r="I93" i="6" s="1"/>
  <c r="S93" i="6"/>
  <c r="F94" i="6"/>
  <c r="I94" i="6" s="1"/>
  <c r="S94" i="6"/>
  <c r="F95" i="6"/>
  <c r="I95" i="6" s="1"/>
  <c r="S95" i="6"/>
  <c r="F96" i="6"/>
  <c r="I96" i="6" s="1"/>
  <c r="S96" i="6"/>
  <c r="F97" i="6"/>
  <c r="I97" i="6" s="1"/>
  <c r="S97" i="6"/>
  <c r="F98" i="6"/>
  <c r="I98" i="6" s="1"/>
  <c r="S98" i="6"/>
  <c r="F99" i="6"/>
  <c r="I99" i="6" s="1"/>
  <c r="S99" i="6"/>
  <c r="F100" i="6"/>
  <c r="I100" i="6" s="1"/>
  <c r="S100" i="6"/>
  <c r="F101" i="6"/>
  <c r="I101" i="6" s="1"/>
  <c r="S101" i="6"/>
  <c r="F102" i="6"/>
  <c r="I102" i="6" s="1"/>
  <c r="S102" i="6"/>
  <c r="F104" i="6"/>
  <c r="S104" i="6"/>
  <c r="F105" i="6"/>
  <c r="I105" i="6" s="1"/>
  <c r="S105" i="6"/>
  <c r="F106" i="6"/>
  <c r="I106" i="6" s="1"/>
  <c r="S106" i="6"/>
  <c r="F108" i="6"/>
  <c r="S108" i="6"/>
  <c r="F109" i="6"/>
  <c r="I109" i="6" s="1"/>
  <c r="S109" i="6"/>
  <c r="F110" i="6"/>
  <c r="I110" i="6" s="1"/>
  <c r="S110" i="6"/>
  <c r="F111" i="6"/>
  <c r="I111" i="6" s="1"/>
  <c r="S111" i="6"/>
  <c r="F112" i="6"/>
  <c r="I112" i="6" s="1"/>
  <c r="S112" i="6"/>
  <c r="F113" i="6"/>
  <c r="J113" i="6" s="1"/>
  <c r="F114" i="6"/>
  <c r="I114" i="6" s="1"/>
  <c r="S114" i="6"/>
  <c r="F116" i="6"/>
  <c r="S116" i="6"/>
  <c r="I116" i="6"/>
  <c r="F119" i="6"/>
  <c r="S119" i="6"/>
  <c r="I119" i="6"/>
  <c r="F121" i="6"/>
  <c r="S121" i="6"/>
  <c r="J27" i="7"/>
  <c r="J28" i="7"/>
  <c r="J30" i="7"/>
  <c r="J31" i="7"/>
  <c r="J32" i="7"/>
  <c r="J33" i="7"/>
  <c r="J34" i="7"/>
  <c r="J35" i="7"/>
  <c r="J36" i="7"/>
  <c r="J38" i="7"/>
  <c r="J39" i="7"/>
  <c r="J41" i="7"/>
  <c r="J40" i="7" s="1"/>
  <c r="J42" i="7"/>
  <c r="J44" i="7"/>
  <c r="J45" i="7"/>
  <c r="J46" i="7"/>
  <c r="J47" i="7"/>
  <c r="J48" i="7"/>
  <c r="J49" i="7"/>
  <c r="J50" i="7"/>
  <c r="J70" i="7"/>
  <c r="F125" i="5"/>
  <c r="F126" i="5"/>
  <c r="I126" i="5" s="1"/>
  <c r="F127" i="5"/>
  <c r="I127" i="5" s="1"/>
  <c r="F128" i="5"/>
  <c r="I128" i="5" s="1"/>
  <c r="F130" i="5"/>
  <c r="F131" i="5"/>
  <c r="I131" i="5" s="1"/>
  <c r="F132" i="5"/>
  <c r="I132" i="5" s="1"/>
  <c r="F133" i="5"/>
  <c r="I133" i="5" s="1"/>
  <c r="F135" i="5"/>
  <c r="F136" i="5"/>
  <c r="I136" i="5" s="1"/>
  <c r="U137" i="6"/>
  <c r="F7" i="6"/>
  <c r="F8" i="6"/>
  <c r="I8" i="6" s="1"/>
  <c r="F9" i="6"/>
  <c r="I9" i="6" s="1"/>
  <c r="F10" i="6"/>
  <c r="I10" i="6" s="1"/>
  <c r="F14" i="6"/>
  <c r="I14" i="6" s="1"/>
  <c r="F16" i="6"/>
  <c r="I16" i="6" s="1"/>
  <c r="F25" i="6"/>
  <c r="I25" i="6" s="1"/>
  <c r="F29" i="6"/>
  <c r="I29" i="6" s="1"/>
  <c r="F30" i="6"/>
  <c r="I30" i="6" s="1"/>
  <c r="F31" i="6"/>
  <c r="I31" i="6" s="1"/>
  <c r="F32" i="6"/>
  <c r="I32" i="6" s="1"/>
  <c r="F33" i="6"/>
  <c r="I33" i="6" s="1"/>
  <c r="F34" i="6"/>
  <c r="I34" i="6" s="1"/>
  <c r="F35" i="6"/>
  <c r="I35" i="6" s="1"/>
  <c r="F36" i="6"/>
  <c r="I36" i="6" s="1"/>
  <c r="F37" i="6"/>
  <c r="I37" i="6" s="1"/>
  <c r="F38" i="6"/>
  <c r="I38" i="6" s="1"/>
  <c r="F39" i="6"/>
  <c r="I39" i="6" s="1"/>
  <c r="F41" i="6"/>
  <c r="F42" i="6"/>
  <c r="I42" i="6" s="1"/>
  <c r="F44" i="6"/>
  <c r="F45" i="6"/>
  <c r="I45" i="6" s="1"/>
  <c r="F46" i="6"/>
  <c r="I46" i="6" s="1"/>
  <c r="F47" i="6"/>
  <c r="I47" i="6" s="1"/>
  <c r="F48" i="6"/>
  <c r="I48" i="6" s="1"/>
  <c r="F49" i="6"/>
  <c r="I49" i="6" s="1"/>
  <c r="F50" i="6"/>
  <c r="I50" i="6" s="1"/>
  <c r="F66" i="6"/>
  <c r="I66" i="6" s="1"/>
  <c r="S113" i="6"/>
  <c r="I113" i="6"/>
  <c r="J114" i="6"/>
  <c r="F115" i="6"/>
  <c r="J115" i="6" s="1"/>
  <c r="S115" i="6"/>
  <c r="I115" i="6"/>
  <c r="J116" i="6"/>
  <c r="F117" i="6"/>
  <c r="J117" i="6" s="1"/>
  <c r="S117" i="6"/>
  <c r="I117" i="6"/>
  <c r="J119" i="6"/>
  <c r="N118" i="6"/>
  <c r="R118" i="6"/>
  <c r="F120" i="6"/>
  <c r="S120" i="6"/>
  <c r="F122" i="6"/>
  <c r="F123" i="6"/>
  <c r="J123" i="6" s="1"/>
  <c r="F125" i="6"/>
  <c r="J125" i="6" s="1"/>
  <c r="F126" i="6"/>
  <c r="J126" i="6" s="1"/>
  <c r="F127" i="6"/>
  <c r="J127" i="6" s="1"/>
  <c r="F128" i="6"/>
  <c r="I128" i="6" s="1"/>
  <c r="J128" i="6"/>
  <c r="F130" i="6"/>
  <c r="J130" i="6" s="1"/>
  <c r="F131" i="6"/>
  <c r="J131" i="6" s="1"/>
  <c r="F132" i="6"/>
  <c r="F133" i="6"/>
  <c r="J133" i="6" s="1"/>
  <c r="F135" i="6"/>
  <c r="J135" i="6" s="1"/>
  <c r="F136" i="6"/>
  <c r="I136" i="6" s="1"/>
  <c r="J136" i="6"/>
  <c r="J7" i="7"/>
  <c r="J8" i="7"/>
  <c r="J9" i="7"/>
  <c r="J10" i="7"/>
  <c r="S20" i="7"/>
  <c r="S122" i="6"/>
  <c r="I123" i="6"/>
  <c r="S123" i="6"/>
  <c r="I125" i="6"/>
  <c r="S125" i="6"/>
  <c r="S126" i="6"/>
  <c r="I127" i="6"/>
  <c r="S127" i="6"/>
  <c r="S128" i="6"/>
  <c r="I130" i="6"/>
  <c r="S130" i="6"/>
  <c r="I131" i="6"/>
  <c r="S131" i="6"/>
  <c r="S132" i="6"/>
  <c r="S133" i="6"/>
  <c r="I135" i="6"/>
  <c r="S135" i="6"/>
  <c r="S136" i="6"/>
  <c r="G6" i="7"/>
  <c r="I7" i="7"/>
  <c r="S7" i="7"/>
  <c r="I8" i="7"/>
  <c r="S8" i="7"/>
  <c r="I9" i="7"/>
  <c r="S9" i="7"/>
  <c r="S10" i="7"/>
  <c r="G12" i="7"/>
  <c r="E13" i="7"/>
  <c r="E12" i="7" s="1"/>
  <c r="I14" i="7"/>
  <c r="S14" i="7"/>
  <c r="S12" i="7" s="1"/>
  <c r="I16" i="7"/>
  <c r="S16" i="7"/>
  <c r="E19" i="7"/>
  <c r="E18" i="7" s="1"/>
  <c r="E21" i="7"/>
  <c r="E22" i="7"/>
  <c r="E24" i="7"/>
  <c r="E23" i="7" s="1"/>
  <c r="I25" i="7"/>
  <c r="S25" i="7"/>
  <c r="I27" i="7"/>
  <c r="S27" i="7"/>
  <c r="I28" i="7"/>
  <c r="S28" i="7"/>
  <c r="I29" i="7"/>
  <c r="S29" i="7"/>
  <c r="I30" i="7"/>
  <c r="S30" i="7"/>
  <c r="I31" i="7"/>
  <c r="S31" i="7"/>
  <c r="I32" i="7"/>
  <c r="S32" i="7"/>
  <c r="I33" i="7"/>
  <c r="S33" i="7"/>
  <c r="I34" i="7"/>
  <c r="S34" i="7"/>
  <c r="I35" i="7"/>
  <c r="S35" i="7"/>
  <c r="I36" i="7"/>
  <c r="S36" i="7"/>
  <c r="I37" i="7"/>
  <c r="S37" i="7"/>
  <c r="I38" i="7"/>
  <c r="S38" i="7"/>
  <c r="I39" i="7"/>
  <c r="S39" i="7"/>
  <c r="I41" i="7"/>
  <c r="S41" i="7"/>
  <c r="I42" i="7"/>
  <c r="S42" i="7"/>
  <c r="I44" i="7"/>
  <c r="S44" i="7"/>
  <c r="I45" i="7"/>
  <c r="S45" i="7"/>
  <c r="I46" i="7"/>
  <c r="S46" i="7"/>
  <c r="I47" i="7"/>
  <c r="S47" i="7"/>
  <c r="I48" i="7"/>
  <c r="S48" i="7"/>
  <c r="I49" i="7"/>
  <c r="S49" i="7"/>
  <c r="I50" i="7"/>
  <c r="S50" i="7"/>
  <c r="E53" i="7"/>
  <c r="E54" i="7"/>
  <c r="E55" i="7"/>
  <c r="E56" i="7"/>
  <c r="E57" i="7"/>
  <c r="E58" i="7"/>
  <c r="E60" i="7"/>
  <c r="E61" i="7"/>
  <c r="E62" i="7"/>
  <c r="E63" i="7"/>
  <c r="E64" i="7"/>
  <c r="E65" i="7"/>
  <c r="I66" i="7"/>
  <c r="S66" i="7"/>
  <c r="S59" i="7" s="1"/>
  <c r="G68" i="7"/>
  <c r="I69" i="7"/>
  <c r="S69" i="7"/>
  <c r="S68" i="7" s="1"/>
  <c r="E71" i="7"/>
  <c r="E72" i="7"/>
  <c r="E73" i="7"/>
  <c r="E74" i="7"/>
  <c r="E75" i="7"/>
  <c r="E76" i="7"/>
  <c r="E77" i="7"/>
  <c r="E79" i="7"/>
  <c r="E78" i="7" s="1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F95" i="7"/>
  <c r="J95" i="7" s="1"/>
  <c r="S95" i="7"/>
  <c r="I95" i="7"/>
  <c r="F97" i="7"/>
  <c r="S97" i="7"/>
  <c r="F99" i="7"/>
  <c r="S99" i="7"/>
  <c r="F101" i="7"/>
  <c r="J101" i="7" s="1"/>
  <c r="S101" i="7"/>
  <c r="I101" i="7"/>
  <c r="J27" i="8"/>
  <c r="J29" i="8"/>
  <c r="J30" i="8"/>
  <c r="J31" i="8"/>
  <c r="J33" i="8"/>
  <c r="J34" i="8"/>
  <c r="J35" i="8"/>
  <c r="J37" i="8"/>
  <c r="J38" i="8"/>
  <c r="N137" i="7"/>
  <c r="R137" i="7"/>
  <c r="F11" i="7"/>
  <c r="I11" i="7" s="1"/>
  <c r="F13" i="7"/>
  <c r="F17" i="7"/>
  <c r="I17" i="7" s="1"/>
  <c r="F19" i="7"/>
  <c r="F21" i="7"/>
  <c r="F22" i="7"/>
  <c r="I22" i="7" s="1"/>
  <c r="F24" i="7"/>
  <c r="J24" i="7" s="1"/>
  <c r="J23" i="7" s="1"/>
  <c r="F51" i="7"/>
  <c r="I51" i="7" s="1"/>
  <c r="F53" i="7"/>
  <c r="F54" i="7"/>
  <c r="I54" i="7" s="1"/>
  <c r="F55" i="7"/>
  <c r="I55" i="7" s="1"/>
  <c r="F56" i="7"/>
  <c r="I56" i="7" s="1"/>
  <c r="F57" i="7"/>
  <c r="I57" i="7" s="1"/>
  <c r="F58" i="7"/>
  <c r="I58" i="7" s="1"/>
  <c r="F60" i="7"/>
  <c r="J60" i="7" s="1"/>
  <c r="F61" i="7"/>
  <c r="I61" i="7" s="1"/>
  <c r="F62" i="7"/>
  <c r="I62" i="7" s="1"/>
  <c r="F63" i="7"/>
  <c r="I63" i="7" s="1"/>
  <c r="F64" i="7"/>
  <c r="I64" i="7" s="1"/>
  <c r="F65" i="7"/>
  <c r="I65" i="7" s="1"/>
  <c r="F67" i="7"/>
  <c r="I67" i="7" s="1"/>
  <c r="F71" i="7"/>
  <c r="I71" i="7" s="1"/>
  <c r="F72" i="7"/>
  <c r="I72" i="7" s="1"/>
  <c r="F73" i="7"/>
  <c r="I73" i="7" s="1"/>
  <c r="F74" i="7"/>
  <c r="I74" i="7" s="1"/>
  <c r="F75" i="7"/>
  <c r="I75" i="7" s="1"/>
  <c r="F76" i="7"/>
  <c r="I76" i="7" s="1"/>
  <c r="F77" i="7"/>
  <c r="I77" i="7" s="1"/>
  <c r="F79" i="7"/>
  <c r="J79" i="7" s="1"/>
  <c r="J78" i="7" s="1"/>
  <c r="F81" i="7"/>
  <c r="F82" i="7"/>
  <c r="I82" i="7" s="1"/>
  <c r="F83" i="7"/>
  <c r="I83" i="7" s="1"/>
  <c r="F84" i="7"/>
  <c r="I84" i="7" s="1"/>
  <c r="F85" i="7"/>
  <c r="I85" i="7" s="1"/>
  <c r="F86" i="7"/>
  <c r="I86" i="7" s="1"/>
  <c r="F87" i="7"/>
  <c r="I87" i="7" s="1"/>
  <c r="F88" i="7"/>
  <c r="I88" i="7" s="1"/>
  <c r="F89" i="7"/>
  <c r="I89" i="7" s="1"/>
  <c r="F90" i="7"/>
  <c r="I90" i="7" s="1"/>
  <c r="F91" i="7"/>
  <c r="I91" i="7" s="1"/>
  <c r="F92" i="7"/>
  <c r="I92" i="7" s="1"/>
  <c r="F93" i="7"/>
  <c r="I93" i="7" s="1"/>
  <c r="F94" i="7"/>
  <c r="S94" i="7"/>
  <c r="F96" i="7"/>
  <c r="J96" i="7" s="1"/>
  <c r="S96" i="7"/>
  <c r="I96" i="7"/>
  <c r="F98" i="7"/>
  <c r="J98" i="7" s="1"/>
  <c r="S98" i="7"/>
  <c r="I98" i="7"/>
  <c r="F100" i="7"/>
  <c r="S100" i="7"/>
  <c r="F102" i="7"/>
  <c r="J102" i="7" s="1"/>
  <c r="S102" i="7"/>
  <c r="F104" i="7"/>
  <c r="J104" i="7" s="1"/>
  <c r="F105" i="7"/>
  <c r="J105" i="7"/>
  <c r="F106" i="7"/>
  <c r="J106" i="7" s="1"/>
  <c r="F108" i="7"/>
  <c r="J108" i="7" s="1"/>
  <c r="F109" i="7"/>
  <c r="F110" i="7"/>
  <c r="J110" i="7" s="1"/>
  <c r="F111" i="7"/>
  <c r="J111" i="7" s="1"/>
  <c r="F112" i="7"/>
  <c r="J112" i="7" s="1"/>
  <c r="F113" i="7"/>
  <c r="F114" i="7"/>
  <c r="J114" i="7" s="1"/>
  <c r="F115" i="7"/>
  <c r="J115" i="7" s="1"/>
  <c r="F116" i="7"/>
  <c r="J116" i="7" s="1"/>
  <c r="F117" i="7"/>
  <c r="F119" i="7"/>
  <c r="J119" i="7" s="1"/>
  <c r="F120" i="7"/>
  <c r="I120" i="7" s="1"/>
  <c r="J120" i="7"/>
  <c r="F121" i="7"/>
  <c r="J121" i="7" s="1"/>
  <c r="F122" i="7"/>
  <c r="I122" i="7" s="1"/>
  <c r="J122" i="7"/>
  <c r="F123" i="7"/>
  <c r="J123" i="7" s="1"/>
  <c r="F125" i="7"/>
  <c r="J125" i="7" s="1"/>
  <c r="F126" i="7"/>
  <c r="J126" i="7" s="1"/>
  <c r="F127" i="7"/>
  <c r="F128" i="7"/>
  <c r="J128" i="7" s="1"/>
  <c r="F130" i="7"/>
  <c r="J130" i="7"/>
  <c r="F131" i="7"/>
  <c r="J131" i="7" s="1"/>
  <c r="F132" i="7"/>
  <c r="J132" i="7"/>
  <c r="F133" i="7"/>
  <c r="J133" i="7" s="1"/>
  <c r="F135" i="7"/>
  <c r="J135" i="7" s="1"/>
  <c r="F136" i="7"/>
  <c r="J136" i="7" s="1"/>
  <c r="J7" i="8"/>
  <c r="J8" i="8"/>
  <c r="J10" i="8"/>
  <c r="S20" i="8"/>
  <c r="I104" i="7"/>
  <c r="S104" i="7"/>
  <c r="I105" i="7"/>
  <c r="S105" i="7"/>
  <c r="I106" i="7"/>
  <c r="S106" i="7"/>
  <c r="S108" i="7"/>
  <c r="S109" i="7"/>
  <c r="I110" i="7"/>
  <c r="S110" i="7"/>
  <c r="I111" i="7"/>
  <c r="S111" i="7"/>
  <c r="S112" i="7"/>
  <c r="S113" i="7"/>
  <c r="I114" i="7"/>
  <c r="S114" i="7"/>
  <c r="I115" i="7"/>
  <c r="S115" i="7"/>
  <c r="S116" i="7"/>
  <c r="S117" i="7"/>
  <c r="I119" i="7"/>
  <c r="S119" i="7"/>
  <c r="S120" i="7"/>
  <c r="I121" i="7"/>
  <c r="S121" i="7"/>
  <c r="S122" i="7"/>
  <c r="I123" i="7"/>
  <c r="S123" i="7"/>
  <c r="I125" i="7"/>
  <c r="S125" i="7"/>
  <c r="I126" i="7"/>
  <c r="S126" i="7"/>
  <c r="S127" i="7"/>
  <c r="I128" i="7"/>
  <c r="S128" i="7"/>
  <c r="I130" i="7"/>
  <c r="S130" i="7"/>
  <c r="S131" i="7"/>
  <c r="I132" i="7"/>
  <c r="S132" i="7"/>
  <c r="S133" i="7"/>
  <c r="I135" i="7"/>
  <c r="S135" i="7"/>
  <c r="S136" i="7"/>
  <c r="F69" i="8"/>
  <c r="F66" i="8"/>
  <c r="I66" i="8" s="1"/>
  <c r="G6" i="8"/>
  <c r="I7" i="8"/>
  <c r="S7" i="8"/>
  <c r="I8" i="8"/>
  <c r="S8" i="8"/>
  <c r="I9" i="8"/>
  <c r="S9" i="8"/>
  <c r="I10" i="8"/>
  <c r="S10" i="8"/>
  <c r="G12" i="8"/>
  <c r="E13" i="8"/>
  <c r="E12" i="8" s="1"/>
  <c r="I14" i="8"/>
  <c r="S14" i="8"/>
  <c r="S12" i="8" s="1"/>
  <c r="I16" i="8"/>
  <c r="S16" i="8"/>
  <c r="E19" i="8"/>
  <c r="E18" i="8" s="1"/>
  <c r="E21" i="8"/>
  <c r="E22" i="8"/>
  <c r="E24" i="8"/>
  <c r="E23" i="8" s="1"/>
  <c r="S25" i="8"/>
  <c r="I27" i="8"/>
  <c r="S27" i="8"/>
  <c r="S28" i="8"/>
  <c r="I29" i="8"/>
  <c r="S29" i="8"/>
  <c r="I30" i="8"/>
  <c r="S30" i="8"/>
  <c r="I31" i="8"/>
  <c r="S31" i="8"/>
  <c r="S32" i="8"/>
  <c r="I33" i="8"/>
  <c r="S33" i="8"/>
  <c r="I34" i="8"/>
  <c r="S34" i="8"/>
  <c r="I35" i="8"/>
  <c r="S35" i="8"/>
  <c r="S36" i="8"/>
  <c r="I37" i="8"/>
  <c r="S37" i="8"/>
  <c r="I38" i="8"/>
  <c r="S38" i="8"/>
  <c r="S39" i="8"/>
  <c r="C40" i="8"/>
  <c r="F41" i="8"/>
  <c r="F42" i="8"/>
  <c r="S44" i="8"/>
  <c r="S45" i="8"/>
  <c r="S46" i="8"/>
  <c r="S47" i="8"/>
  <c r="S48" i="8"/>
  <c r="S49" i="8"/>
  <c r="S50" i="8"/>
  <c r="F51" i="8"/>
  <c r="J51" i="8" s="1"/>
  <c r="G52" i="8"/>
  <c r="F53" i="8"/>
  <c r="S53" i="8"/>
  <c r="I53" i="8"/>
  <c r="F55" i="8"/>
  <c r="S55" i="8"/>
  <c r="F60" i="8"/>
  <c r="F61" i="8"/>
  <c r="J61" i="8" s="1"/>
  <c r="F62" i="8"/>
  <c r="J62" i="8" s="1"/>
  <c r="F63" i="8"/>
  <c r="J63" i="8" s="1"/>
  <c r="F64" i="8"/>
  <c r="F65" i="8"/>
  <c r="J65" i="8" s="1"/>
  <c r="F67" i="8"/>
  <c r="F70" i="8"/>
  <c r="F93" i="8"/>
  <c r="L137" i="8"/>
  <c r="N137" i="8"/>
  <c r="P137" i="8"/>
  <c r="R137" i="8"/>
  <c r="F11" i="8"/>
  <c r="I11" i="8" s="1"/>
  <c r="F13" i="8"/>
  <c r="F17" i="8"/>
  <c r="I17" i="8" s="1"/>
  <c r="F19" i="8"/>
  <c r="F21" i="8"/>
  <c r="F22" i="8"/>
  <c r="I22" i="8" s="1"/>
  <c r="F24" i="8"/>
  <c r="F39" i="8"/>
  <c r="I39" i="8" s="1"/>
  <c r="J41" i="8"/>
  <c r="S41" i="8"/>
  <c r="S42" i="8"/>
  <c r="F44" i="8"/>
  <c r="F45" i="8"/>
  <c r="I45" i="8" s="1"/>
  <c r="F46" i="8"/>
  <c r="I46" i="8" s="1"/>
  <c r="F47" i="8"/>
  <c r="I47" i="8" s="1"/>
  <c r="F48" i="8"/>
  <c r="I48" i="8" s="1"/>
  <c r="F49" i="8"/>
  <c r="I49" i="8" s="1"/>
  <c r="F50" i="8"/>
  <c r="I50" i="8" s="1"/>
  <c r="S51" i="8"/>
  <c r="I51" i="8"/>
  <c r="G43" i="8"/>
  <c r="F54" i="8"/>
  <c r="J54" i="8" s="1"/>
  <c r="S54" i="8"/>
  <c r="I54" i="8"/>
  <c r="F56" i="8"/>
  <c r="J56" i="8" s="1"/>
  <c r="F57" i="8"/>
  <c r="J57" i="8" s="1"/>
  <c r="F58" i="8"/>
  <c r="J58" i="8" s="1"/>
  <c r="J66" i="8"/>
  <c r="J67" i="8"/>
  <c r="J69" i="8"/>
  <c r="J70" i="8"/>
  <c r="F71" i="8"/>
  <c r="J71" i="8" s="1"/>
  <c r="F72" i="8"/>
  <c r="J72" i="8" s="1"/>
  <c r="F73" i="8"/>
  <c r="J73" i="8" s="1"/>
  <c r="F74" i="8"/>
  <c r="F75" i="8"/>
  <c r="J75" i="8" s="1"/>
  <c r="F76" i="8"/>
  <c r="J76" i="8" s="1"/>
  <c r="F77" i="8"/>
  <c r="J77" i="8" s="1"/>
  <c r="F79" i="8"/>
  <c r="F81" i="8"/>
  <c r="J81" i="8" s="1"/>
  <c r="F82" i="8"/>
  <c r="F83" i="8"/>
  <c r="J83" i="8" s="1"/>
  <c r="F84" i="8"/>
  <c r="J84" i="8" s="1"/>
  <c r="F85" i="8"/>
  <c r="I85" i="8" s="1"/>
  <c r="I56" i="8"/>
  <c r="S56" i="8"/>
  <c r="I57" i="8"/>
  <c r="S57" i="8"/>
  <c r="S58" i="8"/>
  <c r="C59" i="8"/>
  <c r="S60" i="8"/>
  <c r="I61" i="8"/>
  <c r="S61" i="8"/>
  <c r="I62" i="8"/>
  <c r="S62" i="8"/>
  <c r="I63" i="8"/>
  <c r="S63" i="8"/>
  <c r="S64" i="8"/>
  <c r="I65" i="8"/>
  <c r="S65" i="8"/>
  <c r="I67" i="8"/>
  <c r="S67" i="8"/>
  <c r="C68" i="8"/>
  <c r="I70" i="8"/>
  <c r="S70" i="8"/>
  <c r="I71" i="8"/>
  <c r="S71" i="8"/>
  <c r="I72" i="8"/>
  <c r="S72" i="8"/>
  <c r="I73" i="8"/>
  <c r="S73" i="8"/>
  <c r="S74" i="8"/>
  <c r="S75" i="8"/>
  <c r="I76" i="8"/>
  <c r="S76" i="8"/>
  <c r="I77" i="8"/>
  <c r="S77" i="8"/>
  <c r="S79" i="8"/>
  <c r="S78" i="8" s="1"/>
  <c r="C80" i="8"/>
  <c r="I81" i="8"/>
  <c r="S81" i="8"/>
  <c r="S82" i="8"/>
  <c r="S83" i="8"/>
  <c r="I84" i="8"/>
  <c r="S84" i="8"/>
  <c r="F86" i="8"/>
  <c r="F87" i="8"/>
  <c r="I87" i="8" s="1"/>
  <c r="F88" i="8"/>
  <c r="I88" i="8" s="1"/>
  <c r="F89" i="8"/>
  <c r="I89" i="8" s="1"/>
  <c r="F90" i="8"/>
  <c r="F91" i="8"/>
  <c r="I91" i="8" s="1"/>
  <c r="F92" i="8"/>
  <c r="I92" i="8" s="1"/>
  <c r="J85" i="8"/>
  <c r="S85" i="8"/>
  <c r="S86" i="8"/>
  <c r="J87" i="8"/>
  <c r="S87" i="8"/>
  <c r="J88" i="8"/>
  <c r="S88" i="8"/>
  <c r="J89" i="8"/>
  <c r="S89" i="8"/>
  <c r="S90" i="8"/>
  <c r="J91" i="8"/>
  <c r="S91" i="8"/>
  <c r="J92" i="8"/>
  <c r="S92" i="8"/>
  <c r="S93" i="8"/>
  <c r="E93" i="8"/>
  <c r="E94" i="8"/>
  <c r="E95" i="8"/>
  <c r="E96" i="8"/>
  <c r="E97" i="8"/>
  <c r="E98" i="8"/>
  <c r="E99" i="8"/>
  <c r="E100" i="8"/>
  <c r="E101" i="8"/>
  <c r="E102" i="8"/>
  <c r="E104" i="8"/>
  <c r="E105" i="8"/>
  <c r="E106" i="8"/>
  <c r="G107" i="8"/>
  <c r="E108" i="8"/>
  <c r="E109" i="8"/>
  <c r="E110" i="8"/>
  <c r="E111" i="8"/>
  <c r="E112" i="8"/>
  <c r="E113" i="8"/>
  <c r="F115" i="8"/>
  <c r="J115" i="8" s="1"/>
  <c r="S115" i="8"/>
  <c r="I115" i="8"/>
  <c r="F117" i="8"/>
  <c r="S117" i="8"/>
  <c r="F119" i="8"/>
  <c r="F120" i="8"/>
  <c r="I120" i="8" s="1"/>
  <c r="F121" i="8"/>
  <c r="F122" i="8"/>
  <c r="F123" i="8"/>
  <c r="J123" i="8" s="1"/>
  <c r="F125" i="8"/>
  <c r="I125" i="8" s="1"/>
  <c r="F126" i="8"/>
  <c r="F127" i="8"/>
  <c r="F128" i="8"/>
  <c r="J128" i="8" s="1"/>
  <c r="F130" i="8"/>
  <c r="I130" i="8" s="1"/>
  <c r="F131" i="8"/>
  <c r="F132" i="8"/>
  <c r="F133" i="8"/>
  <c r="J133" i="8" s="1"/>
  <c r="F135" i="8"/>
  <c r="I135" i="8" s="1"/>
  <c r="F136" i="8"/>
  <c r="F94" i="8"/>
  <c r="I94" i="8" s="1"/>
  <c r="F95" i="8"/>
  <c r="I95" i="8" s="1"/>
  <c r="F96" i="8"/>
  <c r="I96" i="8" s="1"/>
  <c r="F97" i="8"/>
  <c r="I97" i="8" s="1"/>
  <c r="F98" i="8"/>
  <c r="I98" i="8" s="1"/>
  <c r="F99" i="8"/>
  <c r="I99" i="8" s="1"/>
  <c r="F100" i="8"/>
  <c r="I100" i="8" s="1"/>
  <c r="F101" i="8"/>
  <c r="I101" i="8" s="1"/>
  <c r="F102" i="8"/>
  <c r="I102" i="8" s="1"/>
  <c r="F104" i="8"/>
  <c r="J104" i="8" s="1"/>
  <c r="F105" i="8"/>
  <c r="I105" i="8" s="1"/>
  <c r="F106" i="8"/>
  <c r="I106" i="8" s="1"/>
  <c r="F108" i="8"/>
  <c r="F109" i="8"/>
  <c r="I109" i="8" s="1"/>
  <c r="F110" i="8"/>
  <c r="I110" i="8" s="1"/>
  <c r="F111" i="8"/>
  <c r="I111" i="8" s="1"/>
  <c r="F112" i="8"/>
  <c r="I112" i="8" s="1"/>
  <c r="F113" i="8"/>
  <c r="I113" i="8" s="1"/>
  <c r="F114" i="8"/>
  <c r="S114" i="8"/>
  <c r="F116" i="8"/>
  <c r="S116" i="8"/>
  <c r="J120" i="8"/>
  <c r="J121" i="8"/>
  <c r="J122" i="8"/>
  <c r="J126" i="8"/>
  <c r="J127" i="8"/>
  <c r="J130" i="8"/>
  <c r="J131" i="8"/>
  <c r="J132" i="8"/>
  <c r="J135" i="8"/>
  <c r="J136" i="8"/>
  <c r="I121" i="8"/>
  <c r="I122" i="8"/>
  <c r="I123" i="8"/>
  <c r="I126" i="8"/>
  <c r="I127" i="8"/>
  <c r="I128" i="8"/>
  <c r="I131" i="8"/>
  <c r="I132" i="8"/>
  <c r="I133" i="8"/>
  <c r="I136" i="8"/>
  <c r="U137" i="1" l="1"/>
  <c r="I93" i="8"/>
  <c r="J93" i="8"/>
  <c r="J60" i="8"/>
  <c r="I60" i="8"/>
  <c r="J100" i="7"/>
  <c r="I100" i="7"/>
  <c r="J97" i="7"/>
  <c r="I97" i="7"/>
  <c r="J117" i="8"/>
  <c r="I117" i="8"/>
  <c r="I75" i="8"/>
  <c r="J74" i="8"/>
  <c r="J68" i="8" s="1"/>
  <c r="I74" i="8"/>
  <c r="J127" i="7"/>
  <c r="I127" i="7"/>
  <c r="J132" i="6"/>
  <c r="J129" i="6" s="1"/>
  <c r="I132" i="6"/>
  <c r="J120" i="6"/>
  <c r="I120" i="6"/>
  <c r="I121" i="6"/>
  <c r="J121" i="6"/>
  <c r="J122" i="10"/>
  <c r="I122" i="10"/>
  <c r="I83" i="11"/>
  <c r="J83" i="11"/>
  <c r="J35" i="10"/>
  <c r="J26" i="10" s="1"/>
  <c r="I35" i="10"/>
  <c r="J16" i="10"/>
  <c r="I16" i="10"/>
  <c r="F52" i="6"/>
  <c r="I52" i="6" s="1"/>
  <c r="I53" i="6"/>
  <c r="J71" i="5"/>
  <c r="I71" i="5"/>
  <c r="J45" i="3"/>
  <c r="I45" i="3"/>
  <c r="J74" i="2"/>
  <c r="I74" i="2"/>
  <c r="J55" i="2"/>
  <c r="I55" i="2"/>
  <c r="I83" i="8"/>
  <c r="I112" i="7"/>
  <c r="J99" i="7"/>
  <c r="I99" i="7"/>
  <c r="I126" i="6"/>
  <c r="S12" i="6"/>
  <c r="J57" i="6"/>
  <c r="J53" i="6"/>
  <c r="J52" i="6" s="1"/>
  <c r="J87" i="5"/>
  <c r="J74" i="4"/>
  <c r="I74" i="4"/>
  <c r="J87" i="2"/>
  <c r="J80" i="2" s="1"/>
  <c r="I120" i="11"/>
  <c r="J73" i="11"/>
  <c r="I73" i="11"/>
  <c r="J109" i="10"/>
  <c r="I109" i="10"/>
  <c r="J95" i="10"/>
  <c r="I95" i="10"/>
  <c r="E137" i="10"/>
  <c r="E139" i="10" s="1"/>
  <c r="J29" i="11"/>
  <c r="F26" i="11"/>
  <c r="I29" i="11"/>
  <c r="N137" i="5"/>
  <c r="J106" i="5"/>
  <c r="I106" i="5"/>
  <c r="J133" i="3"/>
  <c r="J129" i="3" s="1"/>
  <c r="I133" i="3"/>
  <c r="J116" i="8"/>
  <c r="I116" i="8"/>
  <c r="F78" i="8"/>
  <c r="I78" i="8" s="1"/>
  <c r="J79" i="8"/>
  <c r="J78" i="8" s="1"/>
  <c r="I79" i="8"/>
  <c r="J94" i="7"/>
  <c r="I94" i="7"/>
  <c r="J134" i="8"/>
  <c r="I108" i="7"/>
  <c r="J71" i="11"/>
  <c r="I71" i="11"/>
  <c r="J92" i="10"/>
  <c r="I92" i="10"/>
  <c r="I14" i="11"/>
  <c r="J14" i="11"/>
  <c r="J55" i="9"/>
  <c r="J52" i="9" s="1"/>
  <c r="I55" i="9"/>
  <c r="J72" i="6"/>
  <c r="F68" i="6"/>
  <c r="I68" i="6" s="1"/>
  <c r="J115" i="5"/>
  <c r="I115" i="5"/>
  <c r="F78" i="5"/>
  <c r="I78" i="5" s="1"/>
  <c r="J79" i="5"/>
  <c r="J78" i="5" s="1"/>
  <c r="J65" i="3"/>
  <c r="I65" i="3"/>
  <c r="J61" i="3"/>
  <c r="I61" i="3"/>
  <c r="F78" i="2"/>
  <c r="I78" i="2" s="1"/>
  <c r="J79" i="2"/>
  <c r="J78" i="2" s="1"/>
  <c r="I79" i="2"/>
  <c r="J114" i="8"/>
  <c r="I114" i="8"/>
  <c r="I90" i="8"/>
  <c r="J90" i="8"/>
  <c r="I86" i="8"/>
  <c r="J86" i="8"/>
  <c r="I58" i="8"/>
  <c r="J82" i="8"/>
  <c r="I82" i="8"/>
  <c r="J55" i="8"/>
  <c r="I55" i="8"/>
  <c r="J125" i="8"/>
  <c r="I119" i="8"/>
  <c r="J119" i="8"/>
  <c r="I42" i="8"/>
  <c r="J42" i="8"/>
  <c r="E20" i="8"/>
  <c r="I136" i="7"/>
  <c r="I133" i="7"/>
  <c r="I131" i="7"/>
  <c r="I116" i="7"/>
  <c r="J117" i="7"/>
  <c r="I117" i="7"/>
  <c r="J113" i="7"/>
  <c r="I113" i="7"/>
  <c r="J109" i="7"/>
  <c r="I109" i="7"/>
  <c r="S80" i="7"/>
  <c r="I133" i="6"/>
  <c r="J122" i="6"/>
  <c r="J118" i="6" s="1"/>
  <c r="I122" i="6"/>
  <c r="I65" i="5"/>
  <c r="I61" i="5"/>
  <c r="I19" i="5"/>
  <c r="I64" i="4"/>
  <c r="J65" i="4"/>
  <c r="I65" i="4"/>
  <c r="J61" i="4"/>
  <c r="I61" i="4"/>
  <c r="C137" i="4"/>
  <c r="J57" i="4"/>
  <c r="I57" i="4"/>
  <c r="J91" i="2"/>
  <c r="I70" i="11"/>
  <c r="J75" i="11"/>
  <c r="J68" i="11" s="1"/>
  <c r="I75" i="11"/>
  <c r="J65" i="11"/>
  <c r="J61" i="11"/>
  <c r="I42" i="11"/>
  <c r="I39" i="11"/>
  <c r="I35" i="11"/>
  <c r="J132" i="10"/>
  <c r="I132" i="10"/>
  <c r="F40" i="10"/>
  <c r="I40" i="10" s="1"/>
  <c r="J41" i="10"/>
  <c r="J40" i="10" s="1"/>
  <c r="F18" i="10"/>
  <c r="I18" i="10" s="1"/>
  <c r="J19" i="10"/>
  <c r="J18" i="10" s="1"/>
  <c r="I62" i="10"/>
  <c r="J62" i="10"/>
  <c r="S59" i="3"/>
  <c r="F20" i="2"/>
  <c r="I20" i="2" s="1"/>
  <c r="J21" i="2"/>
  <c r="F103" i="5"/>
  <c r="I103" i="5" s="1"/>
  <c r="I104" i="5"/>
  <c r="P137" i="4"/>
  <c r="F6" i="4"/>
  <c r="I6" i="4" s="1"/>
  <c r="I8" i="4"/>
  <c r="F134" i="3"/>
  <c r="I134" i="3" s="1"/>
  <c r="J135" i="3"/>
  <c r="I135" i="3"/>
  <c r="J97" i="5"/>
  <c r="I97" i="5"/>
  <c r="J89" i="5"/>
  <c r="J80" i="5" s="1"/>
  <c r="I89" i="5"/>
  <c r="F80" i="5"/>
  <c r="I80" i="5" s="1"/>
  <c r="J81" i="5"/>
  <c r="I81" i="5"/>
  <c r="E43" i="7"/>
  <c r="J106" i="3"/>
  <c r="I106" i="3"/>
  <c r="J64" i="8"/>
  <c r="I64" i="8"/>
  <c r="I79" i="5"/>
  <c r="F68" i="5"/>
  <c r="I68" i="5" s="1"/>
  <c r="J95" i="5"/>
  <c r="J19" i="5"/>
  <c r="J18" i="5" s="1"/>
  <c r="J95" i="2"/>
  <c r="J114" i="11"/>
  <c r="I114" i="11"/>
  <c r="I130" i="11"/>
  <c r="J130" i="11"/>
  <c r="J77" i="11"/>
  <c r="I77" i="11"/>
  <c r="J117" i="10"/>
  <c r="I117" i="10"/>
  <c r="J87" i="10"/>
  <c r="I87" i="10"/>
  <c r="I131" i="9"/>
  <c r="J131" i="9"/>
  <c r="J45" i="10"/>
  <c r="I45" i="10"/>
  <c r="I38" i="10"/>
  <c r="J38" i="10"/>
  <c r="I25" i="8"/>
  <c r="J25" i="8"/>
  <c r="I67" i="10"/>
  <c r="J67" i="10"/>
  <c r="J36" i="8"/>
  <c r="I36" i="8"/>
  <c r="J32" i="8"/>
  <c r="J26" i="8" s="1"/>
  <c r="I32" i="8"/>
  <c r="J28" i="8"/>
  <c r="I28" i="8"/>
  <c r="I17" i="5"/>
  <c r="J17" i="5"/>
  <c r="F23" i="4"/>
  <c r="I23" i="4" s="1"/>
  <c r="I24" i="4"/>
  <c r="J24" i="4"/>
  <c r="J23" i="4" s="1"/>
  <c r="I86" i="10"/>
  <c r="J86" i="10"/>
  <c r="I83" i="2"/>
  <c r="J83" i="2"/>
  <c r="J70" i="2"/>
  <c r="F68" i="2"/>
  <c r="I68" i="2" s="1"/>
  <c r="I70" i="2"/>
  <c r="J51" i="2"/>
  <c r="I51" i="2"/>
  <c r="E118" i="3"/>
  <c r="F18" i="3"/>
  <c r="I18" i="3" s="1"/>
  <c r="I19" i="3"/>
  <c r="J19" i="3"/>
  <c r="J18" i="3" s="1"/>
  <c r="J120" i="3"/>
  <c r="J118" i="3" s="1"/>
  <c r="I120" i="3"/>
  <c r="S59" i="1"/>
  <c r="E20" i="1"/>
  <c r="J6" i="1"/>
  <c r="S118" i="11"/>
  <c r="S107" i="11"/>
  <c r="S12" i="11"/>
  <c r="S40" i="11"/>
  <c r="J6" i="11"/>
  <c r="R137" i="10"/>
  <c r="S12" i="10"/>
  <c r="N137" i="9"/>
  <c r="F43" i="10"/>
  <c r="I43" i="10" s="1"/>
  <c r="E129" i="10"/>
  <c r="S134" i="8"/>
  <c r="S129" i="8"/>
  <c r="S124" i="8"/>
  <c r="E40" i="7"/>
  <c r="S26" i="6"/>
  <c r="S6" i="4"/>
  <c r="E52" i="6"/>
  <c r="E59" i="5"/>
  <c r="L137" i="5"/>
  <c r="C137" i="7"/>
  <c r="E59" i="2"/>
  <c r="E107" i="5"/>
  <c r="S124" i="3"/>
  <c r="S80" i="3"/>
  <c r="S68" i="3"/>
  <c r="E59" i="3"/>
  <c r="F20" i="6"/>
  <c r="I20" i="6" s="1"/>
  <c r="F118" i="3"/>
  <c r="I118" i="3" s="1"/>
  <c r="F103" i="3"/>
  <c r="I103" i="3" s="1"/>
  <c r="E26" i="1"/>
  <c r="I20" i="5"/>
  <c r="E20" i="3"/>
  <c r="E137" i="3" s="1"/>
  <c r="E139" i="3" s="1"/>
  <c r="E129" i="3"/>
  <c r="R137" i="6"/>
  <c r="E134" i="5"/>
  <c r="E40" i="4"/>
  <c r="J79" i="4"/>
  <c r="J78" i="4" s="1"/>
  <c r="J102" i="2"/>
  <c r="J98" i="2"/>
  <c r="J94" i="2"/>
  <c r="J90" i="2"/>
  <c r="S43" i="2"/>
  <c r="C137" i="1"/>
  <c r="F139" i="1" s="1"/>
  <c r="J133" i="11"/>
  <c r="J129" i="11" s="1"/>
  <c r="J128" i="11"/>
  <c r="F118" i="11"/>
  <c r="I118" i="11" s="1"/>
  <c r="J111" i="11"/>
  <c r="J99" i="11"/>
  <c r="J91" i="11"/>
  <c r="R137" i="11"/>
  <c r="J38" i="11"/>
  <c r="C137" i="11"/>
  <c r="F139" i="11" s="1"/>
  <c r="J133" i="10"/>
  <c r="J128" i="10"/>
  <c r="J123" i="10"/>
  <c r="J119" i="10"/>
  <c r="J116" i="10"/>
  <c r="J112" i="10"/>
  <c r="J108" i="10"/>
  <c r="J107" i="10" s="1"/>
  <c r="J126" i="10"/>
  <c r="J44" i="10"/>
  <c r="N137" i="10"/>
  <c r="J13" i="10"/>
  <c r="J12" i="10" s="1"/>
  <c r="J133" i="9"/>
  <c r="J114" i="9"/>
  <c r="I58" i="9"/>
  <c r="I54" i="9"/>
  <c r="I17" i="9"/>
  <c r="I44" i="10"/>
  <c r="I12" i="10"/>
  <c r="S68" i="9"/>
  <c r="J85" i="9"/>
  <c r="J17" i="11"/>
  <c r="F6" i="11"/>
  <c r="F52" i="9"/>
  <c r="I52" i="9" s="1"/>
  <c r="S20" i="9"/>
  <c r="P137" i="9"/>
  <c r="S118" i="8"/>
  <c r="F40" i="7"/>
  <c r="I40" i="7" s="1"/>
  <c r="E20" i="5"/>
  <c r="S118" i="4"/>
  <c r="F59" i="10"/>
  <c r="I59" i="10" s="1"/>
  <c r="E26" i="7"/>
  <c r="F107" i="5"/>
  <c r="I107" i="5" s="1"/>
  <c r="E6" i="4"/>
  <c r="S107" i="3"/>
  <c r="S103" i="3"/>
  <c r="F52" i="2"/>
  <c r="I52" i="2" s="1"/>
  <c r="E68" i="3"/>
  <c r="E107" i="3"/>
  <c r="E43" i="1"/>
  <c r="E124" i="3"/>
  <c r="E80" i="3"/>
  <c r="E52" i="3"/>
  <c r="F20" i="3"/>
  <c r="I20" i="3" s="1"/>
  <c r="P137" i="2"/>
  <c r="E6" i="1"/>
  <c r="F129" i="3"/>
  <c r="I129" i="3" s="1"/>
  <c r="S107" i="8"/>
  <c r="C137" i="8"/>
  <c r="N137" i="6"/>
  <c r="S118" i="5"/>
  <c r="S43" i="4"/>
  <c r="J68" i="3"/>
  <c r="F43" i="3"/>
  <c r="I43" i="3" s="1"/>
  <c r="S6" i="1"/>
  <c r="I116" i="11"/>
  <c r="J106" i="11"/>
  <c r="N137" i="11"/>
  <c r="I111" i="10"/>
  <c r="I106" i="10"/>
  <c r="S103" i="10"/>
  <c r="I97" i="10"/>
  <c r="I89" i="10"/>
  <c r="J40" i="11"/>
  <c r="I105" i="10"/>
  <c r="I96" i="10"/>
  <c r="J26" i="11"/>
  <c r="S68" i="10"/>
  <c r="C137" i="10"/>
  <c r="F139" i="10" s="1"/>
  <c r="S134" i="9"/>
  <c r="I132" i="9"/>
  <c r="I117" i="9"/>
  <c r="I115" i="9"/>
  <c r="J67" i="9"/>
  <c r="F40" i="11"/>
  <c r="I40" i="11" s="1"/>
  <c r="E40" i="11"/>
  <c r="F12" i="11"/>
  <c r="I12" i="11" s="1"/>
  <c r="E26" i="8"/>
  <c r="L137" i="11"/>
  <c r="F6" i="10"/>
  <c r="E59" i="6"/>
  <c r="P137" i="6"/>
  <c r="R137" i="5"/>
  <c r="F26" i="7"/>
  <c r="I26" i="7" s="1"/>
  <c r="E68" i="5"/>
  <c r="E80" i="2"/>
  <c r="L137" i="2"/>
  <c r="S118" i="3"/>
  <c r="S52" i="3"/>
  <c r="S20" i="3"/>
  <c r="N137" i="3"/>
  <c r="E68" i="2"/>
  <c r="E52" i="2"/>
  <c r="E80" i="5"/>
  <c r="E52" i="5"/>
  <c r="S134" i="4"/>
  <c r="U137" i="4"/>
  <c r="F107" i="3"/>
  <c r="I107" i="3" s="1"/>
  <c r="F124" i="3"/>
  <c r="I124" i="3" s="1"/>
  <c r="F80" i="3"/>
  <c r="I80" i="3" s="1"/>
  <c r="F52" i="3"/>
  <c r="I52" i="3" s="1"/>
  <c r="J51" i="1"/>
  <c r="N137" i="2"/>
  <c r="C139" i="10"/>
  <c r="C139" i="11"/>
  <c r="I108" i="11"/>
  <c r="F107" i="11"/>
  <c r="F124" i="11"/>
  <c r="I124" i="11" s="1"/>
  <c r="I107" i="11"/>
  <c r="J110" i="11"/>
  <c r="J102" i="11"/>
  <c r="E80" i="11"/>
  <c r="S80" i="11"/>
  <c r="S68" i="11"/>
  <c r="S52" i="11"/>
  <c r="J52" i="11"/>
  <c r="F80" i="11"/>
  <c r="I80" i="11" s="1"/>
  <c r="E43" i="11"/>
  <c r="F134" i="10"/>
  <c r="J135" i="10"/>
  <c r="J134" i="10" s="1"/>
  <c r="F129" i="10"/>
  <c r="I129" i="10" s="1"/>
  <c r="J130" i="10"/>
  <c r="J129" i="10" s="1"/>
  <c r="F124" i="10"/>
  <c r="J125" i="10"/>
  <c r="J124" i="10" s="1"/>
  <c r="J50" i="11"/>
  <c r="J46" i="11"/>
  <c r="I21" i="11"/>
  <c r="F20" i="11"/>
  <c r="J118" i="10"/>
  <c r="S118" i="10"/>
  <c r="S107" i="10"/>
  <c r="S80" i="10"/>
  <c r="I26" i="11"/>
  <c r="J21" i="11"/>
  <c r="I71" i="10"/>
  <c r="F68" i="10"/>
  <c r="J59" i="10"/>
  <c r="I53" i="10"/>
  <c r="F52" i="10"/>
  <c r="I52" i="10" s="1"/>
  <c r="S26" i="10"/>
  <c r="I26" i="10"/>
  <c r="J6" i="10"/>
  <c r="F134" i="9"/>
  <c r="I134" i="9" s="1"/>
  <c r="J135" i="9"/>
  <c r="J134" i="9" s="1"/>
  <c r="S129" i="9"/>
  <c r="F124" i="9"/>
  <c r="I124" i="9" s="1"/>
  <c r="J125" i="9"/>
  <c r="J124" i="9" s="1"/>
  <c r="J118" i="9"/>
  <c r="J47" i="11"/>
  <c r="J22" i="11"/>
  <c r="I78" i="10"/>
  <c r="I79" i="10"/>
  <c r="S52" i="10"/>
  <c r="J22" i="10"/>
  <c r="J20" i="10" s="1"/>
  <c r="F118" i="9"/>
  <c r="I118" i="9" s="1"/>
  <c r="I108" i="9"/>
  <c r="F107" i="9"/>
  <c r="I107" i="9" s="1"/>
  <c r="I104" i="9"/>
  <c r="F103" i="9"/>
  <c r="I103" i="9" s="1"/>
  <c r="I81" i="9"/>
  <c r="F80" i="9"/>
  <c r="I80" i="9" s="1"/>
  <c r="I79" i="9"/>
  <c r="F78" i="9"/>
  <c r="I78" i="9" s="1"/>
  <c r="S43" i="9"/>
  <c r="S40" i="9"/>
  <c r="S26" i="9"/>
  <c r="S6" i="9"/>
  <c r="F6" i="9"/>
  <c r="I7" i="9"/>
  <c r="J111" i="9"/>
  <c r="J99" i="9"/>
  <c r="J95" i="9"/>
  <c r="J91" i="9"/>
  <c r="J87" i="9"/>
  <c r="J83" i="9"/>
  <c r="J79" i="9"/>
  <c r="J78" i="9" s="1"/>
  <c r="J75" i="9"/>
  <c r="J71" i="9"/>
  <c r="F68" i="9"/>
  <c r="I68" i="9" s="1"/>
  <c r="J65" i="9"/>
  <c r="J50" i="9"/>
  <c r="J46" i="9"/>
  <c r="J42" i="9"/>
  <c r="J40" i="9" s="1"/>
  <c r="J38" i="9"/>
  <c r="J34" i="9"/>
  <c r="J30" i="9"/>
  <c r="J14" i="9"/>
  <c r="J12" i="9" s="1"/>
  <c r="J8" i="9"/>
  <c r="J112" i="9"/>
  <c r="J108" i="9"/>
  <c r="J104" i="9"/>
  <c r="J100" i="9"/>
  <c r="J96" i="9"/>
  <c r="J92" i="9"/>
  <c r="J88" i="9"/>
  <c r="J84" i="9"/>
  <c r="J74" i="9"/>
  <c r="J64" i="9"/>
  <c r="F59" i="9"/>
  <c r="I59" i="9" s="1"/>
  <c r="J49" i="9"/>
  <c r="J45" i="9"/>
  <c r="J37" i="9"/>
  <c r="J33" i="9"/>
  <c r="J29" i="9"/>
  <c r="J16" i="9"/>
  <c r="I135" i="11"/>
  <c r="I127" i="11"/>
  <c r="I125" i="11"/>
  <c r="J135" i="11"/>
  <c r="J134" i="11" s="1"/>
  <c r="J125" i="11"/>
  <c r="J124" i="11" s="1"/>
  <c r="I104" i="11"/>
  <c r="F103" i="11"/>
  <c r="I103" i="11" s="1"/>
  <c r="F129" i="11"/>
  <c r="I129" i="11" s="1"/>
  <c r="E107" i="11"/>
  <c r="E103" i="11"/>
  <c r="J113" i="11"/>
  <c r="J109" i="11"/>
  <c r="J105" i="11"/>
  <c r="J119" i="11"/>
  <c r="J118" i="11" s="1"/>
  <c r="J112" i="11"/>
  <c r="J108" i="11"/>
  <c r="J104" i="11"/>
  <c r="J103" i="11" s="1"/>
  <c r="J98" i="11"/>
  <c r="J96" i="11"/>
  <c r="J94" i="11"/>
  <c r="J92" i="11"/>
  <c r="J90" i="11"/>
  <c r="J88" i="11"/>
  <c r="J86" i="11"/>
  <c r="I79" i="11"/>
  <c r="S59" i="11"/>
  <c r="J79" i="11"/>
  <c r="J78" i="11" s="1"/>
  <c r="J66" i="11"/>
  <c r="J59" i="11" s="1"/>
  <c r="F52" i="11"/>
  <c r="I52" i="11" s="1"/>
  <c r="I69" i="11"/>
  <c r="F68" i="11"/>
  <c r="I68" i="11" s="1"/>
  <c r="F59" i="11"/>
  <c r="I59" i="11" s="1"/>
  <c r="S43" i="11"/>
  <c r="I44" i="11"/>
  <c r="F43" i="11"/>
  <c r="I43" i="11" s="1"/>
  <c r="S26" i="11"/>
  <c r="J12" i="11"/>
  <c r="S129" i="10"/>
  <c r="S124" i="10"/>
  <c r="F103" i="10"/>
  <c r="I103" i="10" s="1"/>
  <c r="J104" i="10"/>
  <c r="J103" i="10" s="1"/>
  <c r="J48" i="11"/>
  <c r="J44" i="11"/>
  <c r="E20" i="11"/>
  <c r="G137" i="11"/>
  <c r="I6" i="11"/>
  <c r="S6" i="11"/>
  <c r="F118" i="10"/>
  <c r="F107" i="10"/>
  <c r="F80" i="10"/>
  <c r="I80" i="10" s="1"/>
  <c r="J81" i="10"/>
  <c r="I134" i="10"/>
  <c r="I124" i="10"/>
  <c r="I68" i="10"/>
  <c r="S59" i="10"/>
  <c r="J43" i="10"/>
  <c r="I21" i="10"/>
  <c r="F20" i="10"/>
  <c r="F129" i="9"/>
  <c r="I129" i="9" s="1"/>
  <c r="J130" i="9"/>
  <c r="J129" i="9" s="1"/>
  <c r="S124" i="9"/>
  <c r="C137" i="9"/>
  <c r="J49" i="11"/>
  <c r="J45" i="11"/>
  <c r="I118" i="10"/>
  <c r="I107" i="10"/>
  <c r="J79" i="10"/>
  <c r="J78" i="10" s="1"/>
  <c r="J77" i="10"/>
  <c r="J76" i="10"/>
  <c r="J75" i="10"/>
  <c r="J74" i="10"/>
  <c r="J73" i="10"/>
  <c r="J72" i="10"/>
  <c r="J71" i="10"/>
  <c r="J58" i="10"/>
  <c r="J57" i="10"/>
  <c r="J56" i="10"/>
  <c r="J55" i="10"/>
  <c r="J54" i="10"/>
  <c r="J53" i="10"/>
  <c r="S43" i="10"/>
  <c r="S40" i="10"/>
  <c r="S20" i="10"/>
  <c r="I6" i="10"/>
  <c r="G137" i="10"/>
  <c r="S6" i="10"/>
  <c r="S118" i="9"/>
  <c r="S107" i="9"/>
  <c r="S103" i="9"/>
  <c r="S80" i="9"/>
  <c r="I44" i="9"/>
  <c r="F43" i="9"/>
  <c r="I43" i="9" s="1"/>
  <c r="I41" i="9"/>
  <c r="F40" i="9"/>
  <c r="I40" i="9" s="1"/>
  <c r="I27" i="9"/>
  <c r="F26" i="9"/>
  <c r="I26" i="9" s="1"/>
  <c r="J113" i="9"/>
  <c r="J109" i="9"/>
  <c r="J105" i="9"/>
  <c r="J101" i="9"/>
  <c r="J97" i="9"/>
  <c r="J93" i="9"/>
  <c r="J89" i="9"/>
  <c r="J63" i="9"/>
  <c r="J48" i="9"/>
  <c r="J44" i="9"/>
  <c r="J36" i="9"/>
  <c r="J32" i="9"/>
  <c r="J28" i="9"/>
  <c r="J10" i="9"/>
  <c r="J110" i="9"/>
  <c r="J106" i="9"/>
  <c r="J102" i="9"/>
  <c r="J98" i="9"/>
  <c r="J94" i="9"/>
  <c r="J90" i="9"/>
  <c r="J86" i="9"/>
  <c r="J82" i="9"/>
  <c r="J76" i="9"/>
  <c r="J72" i="9"/>
  <c r="J62" i="9"/>
  <c r="J47" i="9"/>
  <c r="J39" i="9"/>
  <c r="J35" i="9"/>
  <c r="J31" i="9"/>
  <c r="J27" i="9"/>
  <c r="F12" i="9"/>
  <c r="I12" i="9" s="1"/>
  <c r="J9" i="9"/>
  <c r="G137" i="9"/>
  <c r="J134" i="7"/>
  <c r="J124" i="7"/>
  <c r="F139" i="8"/>
  <c r="C139" i="8"/>
  <c r="J59" i="8"/>
  <c r="J107" i="7"/>
  <c r="F139" i="4"/>
  <c r="C139" i="4"/>
  <c r="J118" i="8"/>
  <c r="I108" i="8"/>
  <c r="F107" i="8"/>
  <c r="F134" i="8"/>
  <c r="I134" i="8" s="1"/>
  <c r="F124" i="8"/>
  <c r="I124" i="8" s="1"/>
  <c r="F118" i="8"/>
  <c r="I118" i="8" s="1"/>
  <c r="E107" i="8"/>
  <c r="E103" i="8"/>
  <c r="J113" i="8"/>
  <c r="J109" i="8"/>
  <c r="J105" i="8"/>
  <c r="J101" i="8"/>
  <c r="J97" i="8"/>
  <c r="J112" i="8"/>
  <c r="J108" i="8"/>
  <c r="J100" i="8"/>
  <c r="J96" i="8"/>
  <c r="S68" i="8"/>
  <c r="I44" i="8"/>
  <c r="F43" i="8"/>
  <c r="J40" i="8"/>
  <c r="I24" i="8"/>
  <c r="F23" i="8"/>
  <c r="I23" i="8" s="1"/>
  <c r="I21" i="8"/>
  <c r="F20" i="8"/>
  <c r="I20" i="8" s="1"/>
  <c r="F52" i="8"/>
  <c r="J53" i="8"/>
  <c r="J50" i="8"/>
  <c r="J49" i="8"/>
  <c r="J48" i="8"/>
  <c r="J47" i="8"/>
  <c r="J46" i="8"/>
  <c r="J45" i="8"/>
  <c r="J44" i="8"/>
  <c r="F40" i="8"/>
  <c r="I40" i="8" s="1"/>
  <c r="I41" i="8"/>
  <c r="J39" i="8"/>
  <c r="S134" i="7"/>
  <c r="S129" i="7"/>
  <c r="S124" i="7"/>
  <c r="S118" i="7"/>
  <c r="S107" i="7"/>
  <c r="S103" i="7"/>
  <c r="J22" i="8"/>
  <c r="J17" i="8"/>
  <c r="F129" i="7"/>
  <c r="I129" i="7" s="1"/>
  <c r="F118" i="7"/>
  <c r="I118" i="7" s="1"/>
  <c r="F103" i="7"/>
  <c r="I103" i="7" s="1"/>
  <c r="I102" i="7"/>
  <c r="I81" i="7"/>
  <c r="F80" i="7"/>
  <c r="I80" i="7" s="1"/>
  <c r="I19" i="7"/>
  <c r="F18" i="7"/>
  <c r="I18" i="7" s="1"/>
  <c r="I13" i="7"/>
  <c r="F12" i="7"/>
  <c r="J21" i="8"/>
  <c r="J20" i="8" s="1"/>
  <c r="E80" i="7"/>
  <c r="E68" i="7"/>
  <c r="S43" i="7"/>
  <c r="S40" i="7"/>
  <c r="S26" i="7"/>
  <c r="E20" i="7"/>
  <c r="S6" i="7"/>
  <c r="G137" i="7"/>
  <c r="J90" i="7"/>
  <c r="J86" i="7"/>
  <c r="J82" i="7"/>
  <c r="J76" i="7"/>
  <c r="J72" i="7"/>
  <c r="J64" i="7"/>
  <c r="J56" i="7"/>
  <c r="J13" i="7"/>
  <c r="J12" i="7" s="1"/>
  <c r="F134" i="6"/>
  <c r="I134" i="6" s="1"/>
  <c r="F124" i="6"/>
  <c r="I124" i="6" s="1"/>
  <c r="I44" i="6"/>
  <c r="F43" i="6"/>
  <c r="I43" i="6" s="1"/>
  <c r="I41" i="6"/>
  <c r="F40" i="6"/>
  <c r="I40" i="6" s="1"/>
  <c r="I7" i="6"/>
  <c r="F6" i="6"/>
  <c r="I135" i="5"/>
  <c r="F134" i="5"/>
  <c r="I134" i="5" s="1"/>
  <c r="I130" i="5"/>
  <c r="F129" i="5"/>
  <c r="I129" i="5" s="1"/>
  <c r="I125" i="5"/>
  <c r="F124" i="5"/>
  <c r="I124" i="5" s="1"/>
  <c r="J91" i="7"/>
  <c r="J87" i="7"/>
  <c r="J83" i="7"/>
  <c r="J75" i="7"/>
  <c r="J71" i="7"/>
  <c r="F68" i="7"/>
  <c r="J65" i="7"/>
  <c r="J61" i="7"/>
  <c r="J55" i="7"/>
  <c r="J19" i="7"/>
  <c r="J18" i="7" s="1"/>
  <c r="J11" i="7"/>
  <c r="J6" i="7" s="1"/>
  <c r="F6" i="7"/>
  <c r="I6" i="7" s="1"/>
  <c r="F118" i="6"/>
  <c r="I118" i="6" s="1"/>
  <c r="S107" i="6"/>
  <c r="S103" i="6"/>
  <c r="E26" i="6"/>
  <c r="S20" i="6"/>
  <c r="E6" i="6"/>
  <c r="E129" i="5"/>
  <c r="E124" i="5"/>
  <c r="E118" i="5"/>
  <c r="J109" i="6"/>
  <c r="J105" i="6"/>
  <c r="J101" i="6"/>
  <c r="J97" i="6"/>
  <c r="J93" i="6"/>
  <c r="J89" i="6"/>
  <c r="F59" i="6"/>
  <c r="I59" i="6" s="1"/>
  <c r="J49" i="6"/>
  <c r="J45" i="6"/>
  <c r="J39" i="6"/>
  <c r="J35" i="6"/>
  <c r="J31" i="6"/>
  <c r="J14" i="6"/>
  <c r="J8" i="6"/>
  <c r="J136" i="5"/>
  <c r="J132" i="5"/>
  <c r="J128" i="5"/>
  <c r="I27" i="5"/>
  <c r="F26" i="5"/>
  <c r="I26" i="5" s="1"/>
  <c r="G139" i="5"/>
  <c r="I135" i="4"/>
  <c r="F134" i="4"/>
  <c r="I134" i="4" s="1"/>
  <c r="I130" i="4"/>
  <c r="F129" i="4"/>
  <c r="I129" i="4" s="1"/>
  <c r="I125" i="4"/>
  <c r="F124" i="4"/>
  <c r="I124" i="4" s="1"/>
  <c r="I104" i="4"/>
  <c r="F103" i="4"/>
  <c r="I103" i="4" s="1"/>
  <c r="J110" i="6"/>
  <c r="J106" i="6"/>
  <c r="J102" i="6"/>
  <c r="J98" i="6"/>
  <c r="J94" i="6"/>
  <c r="F80" i="6"/>
  <c r="I80" i="6" s="1"/>
  <c r="J66" i="6"/>
  <c r="J59" i="6" s="1"/>
  <c r="J48" i="6"/>
  <c r="J44" i="6"/>
  <c r="J38" i="6"/>
  <c r="J34" i="6"/>
  <c r="J30" i="6"/>
  <c r="J12" i="6"/>
  <c r="J9" i="6"/>
  <c r="J135" i="5"/>
  <c r="J134" i="5" s="1"/>
  <c r="J131" i="5"/>
  <c r="J125" i="5"/>
  <c r="S59" i="5"/>
  <c r="S20" i="5"/>
  <c r="E6" i="5"/>
  <c r="E118" i="4"/>
  <c r="E107" i="4"/>
  <c r="E80" i="4"/>
  <c r="S80" i="4"/>
  <c r="S59" i="4"/>
  <c r="F118" i="5"/>
  <c r="I118" i="5" s="1"/>
  <c r="J48" i="5"/>
  <c r="J38" i="5"/>
  <c r="J34" i="5"/>
  <c r="J30" i="5"/>
  <c r="J25" i="5"/>
  <c r="J10" i="5"/>
  <c r="J133" i="4"/>
  <c r="J127" i="4"/>
  <c r="J123" i="4"/>
  <c r="J115" i="4"/>
  <c r="J111" i="4"/>
  <c r="J105" i="4"/>
  <c r="J99" i="4"/>
  <c r="J95" i="4"/>
  <c r="J91" i="4"/>
  <c r="J87" i="4"/>
  <c r="F59" i="4"/>
  <c r="I59" i="4" s="1"/>
  <c r="J48" i="4"/>
  <c r="G137" i="4"/>
  <c r="I69" i="4"/>
  <c r="F68" i="4"/>
  <c r="I68" i="4" s="1"/>
  <c r="J103" i="5"/>
  <c r="J66" i="5"/>
  <c r="J59" i="5" s="1"/>
  <c r="J52" i="5"/>
  <c r="J47" i="5"/>
  <c r="J39" i="5"/>
  <c r="J35" i="5"/>
  <c r="J31" i="5"/>
  <c r="J27" i="5"/>
  <c r="J130" i="4"/>
  <c r="J126" i="4"/>
  <c r="J122" i="4"/>
  <c r="J114" i="4"/>
  <c r="J110" i="4"/>
  <c r="J106" i="4"/>
  <c r="J102" i="4"/>
  <c r="J98" i="4"/>
  <c r="J94" i="4"/>
  <c r="J90" i="4"/>
  <c r="J86" i="4"/>
  <c r="F80" i="4"/>
  <c r="I80" i="4" s="1"/>
  <c r="J69" i="4"/>
  <c r="J68" i="4" s="1"/>
  <c r="J66" i="4"/>
  <c r="F52" i="4"/>
  <c r="I52" i="4" s="1"/>
  <c r="J47" i="4"/>
  <c r="J39" i="4"/>
  <c r="J38" i="4"/>
  <c r="J37" i="4"/>
  <c r="J36" i="4"/>
  <c r="J35" i="4"/>
  <c r="J34" i="4"/>
  <c r="J33" i="4"/>
  <c r="J32" i="4"/>
  <c r="J31" i="4"/>
  <c r="J30" i="4"/>
  <c r="J29" i="4"/>
  <c r="J28" i="4"/>
  <c r="I21" i="4"/>
  <c r="F20" i="4"/>
  <c r="I20" i="4" s="1"/>
  <c r="I19" i="4"/>
  <c r="F18" i="4"/>
  <c r="I18" i="4" s="1"/>
  <c r="I13" i="4"/>
  <c r="F12" i="4"/>
  <c r="I12" i="4" s="1"/>
  <c r="J6" i="4"/>
  <c r="J107" i="3"/>
  <c r="J52" i="3"/>
  <c r="I41" i="3"/>
  <c r="F40" i="3"/>
  <c r="I40" i="3" s="1"/>
  <c r="I27" i="3"/>
  <c r="F26" i="3"/>
  <c r="I26" i="3" s="1"/>
  <c r="I135" i="2"/>
  <c r="F134" i="2"/>
  <c r="I134" i="2" s="1"/>
  <c r="I130" i="2"/>
  <c r="F129" i="2"/>
  <c r="I129" i="2" s="1"/>
  <c r="I125" i="2"/>
  <c r="F124" i="2"/>
  <c r="I124" i="2" s="1"/>
  <c r="I119" i="2"/>
  <c r="F118" i="2"/>
  <c r="I118" i="2" s="1"/>
  <c r="I108" i="2"/>
  <c r="F107" i="2"/>
  <c r="I107" i="2" s="1"/>
  <c r="I104" i="2"/>
  <c r="F103" i="2"/>
  <c r="I103" i="2" s="1"/>
  <c r="J66" i="3"/>
  <c r="J59" i="3" s="1"/>
  <c r="J47" i="3"/>
  <c r="J39" i="3"/>
  <c r="J35" i="3"/>
  <c r="J31" i="3"/>
  <c r="J27" i="3"/>
  <c r="F12" i="3"/>
  <c r="I12" i="3" s="1"/>
  <c r="J9" i="3"/>
  <c r="G139" i="3"/>
  <c r="J130" i="2"/>
  <c r="J126" i="2"/>
  <c r="J122" i="2"/>
  <c r="J114" i="2"/>
  <c r="J110" i="2"/>
  <c r="J106" i="2"/>
  <c r="I44" i="2"/>
  <c r="F43" i="2"/>
  <c r="I43" i="2" s="1"/>
  <c r="I41" i="2"/>
  <c r="F40" i="2"/>
  <c r="I40" i="2" s="1"/>
  <c r="I7" i="2"/>
  <c r="F6" i="2"/>
  <c r="I104" i="1"/>
  <c r="F103" i="1"/>
  <c r="I81" i="1"/>
  <c r="F80" i="1"/>
  <c r="I80" i="1" s="1"/>
  <c r="I60" i="1"/>
  <c r="F59" i="1"/>
  <c r="J21" i="4"/>
  <c r="J13" i="4"/>
  <c r="J12" i="4" s="1"/>
  <c r="J48" i="3"/>
  <c r="S43" i="3"/>
  <c r="J38" i="3"/>
  <c r="J34" i="3"/>
  <c r="J30" i="3"/>
  <c r="J25" i="3"/>
  <c r="J10" i="3"/>
  <c r="J135" i="2"/>
  <c r="J131" i="2"/>
  <c r="J125" i="2"/>
  <c r="J121" i="2"/>
  <c r="J117" i="2"/>
  <c r="J113" i="2"/>
  <c r="J109" i="2"/>
  <c r="S68" i="2"/>
  <c r="S52" i="2"/>
  <c r="E43" i="2"/>
  <c r="E26" i="2"/>
  <c r="C137" i="2"/>
  <c r="E129" i="1"/>
  <c r="E124" i="1"/>
  <c r="E59" i="1"/>
  <c r="E52" i="1"/>
  <c r="E137" i="1" s="1"/>
  <c r="S26" i="1"/>
  <c r="S52" i="1"/>
  <c r="I24" i="1"/>
  <c r="F23" i="1"/>
  <c r="I23" i="1" s="1"/>
  <c r="I21" i="1"/>
  <c r="F20" i="1"/>
  <c r="I20" i="1" s="1"/>
  <c r="I13" i="1"/>
  <c r="F12" i="1"/>
  <c r="I12" i="1" s="1"/>
  <c r="F80" i="2"/>
  <c r="I80" i="2" s="1"/>
  <c r="J48" i="2"/>
  <c r="J44" i="2"/>
  <c r="J38" i="2"/>
  <c r="J34" i="2"/>
  <c r="J30" i="2"/>
  <c r="J25" i="2"/>
  <c r="J10" i="2"/>
  <c r="J7" i="2"/>
  <c r="J133" i="1"/>
  <c r="J127" i="1"/>
  <c r="J124" i="1" s="1"/>
  <c r="F124" i="1"/>
  <c r="I124" i="1" s="1"/>
  <c r="J118" i="1"/>
  <c r="J107" i="1"/>
  <c r="J102" i="1"/>
  <c r="J98" i="1"/>
  <c r="J94" i="1"/>
  <c r="J90" i="1"/>
  <c r="J86" i="1"/>
  <c r="J82" i="1"/>
  <c r="J76" i="1"/>
  <c r="J72" i="1"/>
  <c r="J62" i="1"/>
  <c r="J57" i="1"/>
  <c r="J68" i="2"/>
  <c r="J49" i="2"/>
  <c r="J45" i="2"/>
  <c r="J41" i="2"/>
  <c r="J37" i="2"/>
  <c r="J33" i="2"/>
  <c r="J29" i="2"/>
  <c r="J20" i="2"/>
  <c r="J16" i="2"/>
  <c r="F12" i="2"/>
  <c r="I12" i="2" s="1"/>
  <c r="J9" i="2"/>
  <c r="J136" i="1"/>
  <c r="J132" i="1"/>
  <c r="J128" i="1"/>
  <c r="J99" i="1"/>
  <c r="J95" i="1"/>
  <c r="J91" i="1"/>
  <c r="J87" i="1"/>
  <c r="J83" i="1"/>
  <c r="J75" i="1"/>
  <c r="J71" i="1"/>
  <c r="J65" i="1"/>
  <c r="J61" i="1"/>
  <c r="J54" i="1"/>
  <c r="J21" i="1"/>
  <c r="J20" i="1" s="1"/>
  <c r="J13" i="1"/>
  <c r="J12" i="1" s="1"/>
  <c r="J24" i="1"/>
  <c r="J23" i="1" s="1"/>
  <c r="J129" i="8"/>
  <c r="J124" i="8"/>
  <c r="I104" i="8"/>
  <c r="F103" i="8"/>
  <c r="I103" i="8" s="1"/>
  <c r="F129" i="8"/>
  <c r="I129" i="8" s="1"/>
  <c r="I107" i="8"/>
  <c r="J111" i="8"/>
  <c r="J99" i="8"/>
  <c r="J95" i="8"/>
  <c r="E80" i="8"/>
  <c r="J110" i="8"/>
  <c r="J106" i="8"/>
  <c r="J102" i="8"/>
  <c r="J98" i="8"/>
  <c r="J94" i="8"/>
  <c r="S80" i="8"/>
  <c r="S59" i="8"/>
  <c r="F80" i="8"/>
  <c r="I80" i="8" s="1"/>
  <c r="I43" i="8"/>
  <c r="S40" i="8"/>
  <c r="I19" i="8"/>
  <c r="F18" i="8"/>
  <c r="I18" i="8" s="1"/>
  <c r="I13" i="8"/>
  <c r="F12" i="8"/>
  <c r="I12" i="8" s="1"/>
  <c r="F59" i="8"/>
  <c r="I59" i="8" s="1"/>
  <c r="S52" i="8"/>
  <c r="I52" i="8"/>
  <c r="S43" i="8"/>
  <c r="S26" i="8"/>
  <c r="S6" i="8"/>
  <c r="G137" i="8"/>
  <c r="I69" i="8"/>
  <c r="F68" i="8"/>
  <c r="I68" i="8" s="1"/>
  <c r="J24" i="8"/>
  <c r="J23" i="8" s="1"/>
  <c r="J13" i="8"/>
  <c r="J12" i="8" s="1"/>
  <c r="F134" i="7"/>
  <c r="I134" i="7" s="1"/>
  <c r="J129" i="7"/>
  <c r="F124" i="7"/>
  <c r="I124" i="7" s="1"/>
  <c r="J118" i="7"/>
  <c r="F107" i="7"/>
  <c r="I107" i="7" s="1"/>
  <c r="J103" i="7"/>
  <c r="I79" i="7"/>
  <c r="F78" i="7"/>
  <c r="I78" i="7" s="1"/>
  <c r="I60" i="7"/>
  <c r="F59" i="7"/>
  <c r="I59" i="7" s="1"/>
  <c r="I53" i="7"/>
  <c r="F52" i="7"/>
  <c r="I52" i="7" s="1"/>
  <c r="I24" i="7"/>
  <c r="F23" i="7"/>
  <c r="I23" i="7" s="1"/>
  <c r="I21" i="7"/>
  <c r="F20" i="7"/>
  <c r="I20" i="7" s="1"/>
  <c r="F26" i="8"/>
  <c r="I26" i="8" s="1"/>
  <c r="J19" i="8"/>
  <c r="J18" i="8" s="1"/>
  <c r="J11" i="8"/>
  <c r="J6" i="8" s="1"/>
  <c r="F6" i="8"/>
  <c r="I68" i="7"/>
  <c r="E59" i="7"/>
  <c r="E52" i="7"/>
  <c r="I12" i="7"/>
  <c r="S134" i="6"/>
  <c r="S129" i="6"/>
  <c r="S124" i="6"/>
  <c r="J92" i="7"/>
  <c r="J88" i="7"/>
  <c r="J84" i="7"/>
  <c r="J74" i="7"/>
  <c r="J62" i="7"/>
  <c r="J58" i="7"/>
  <c r="J54" i="7"/>
  <c r="J51" i="7"/>
  <c r="J43" i="7" s="1"/>
  <c r="J22" i="7"/>
  <c r="J17" i="7"/>
  <c r="J134" i="6"/>
  <c r="F129" i="6"/>
  <c r="I129" i="6" s="1"/>
  <c r="J124" i="6"/>
  <c r="J93" i="7"/>
  <c r="J89" i="7"/>
  <c r="J85" i="7"/>
  <c r="J81" i="7"/>
  <c r="J77" i="7"/>
  <c r="J73" i="7"/>
  <c r="J67" i="7"/>
  <c r="J63" i="7"/>
  <c r="J57" i="7"/>
  <c r="J53" i="7"/>
  <c r="F43" i="7"/>
  <c r="I43" i="7" s="1"/>
  <c r="J26" i="7"/>
  <c r="J21" i="7"/>
  <c r="S118" i="6"/>
  <c r="I108" i="6"/>
  <c r="F107" i="6"/>
  <c r="I107" i="6" s="1"/>
  <c r="I104" i="6"/>
  <c r="F103" i="6"/>
  <c r="I103" i="6" s="1"/>
  <c r="I91" i="6"/>
  <c r="S80" i="6"/>
  <c r="S68" i="6"/>
  <c r="S59" i="6"/>
  <c r="S52" i="6"/>
  <c r="E43" i="6"/>
  <c r="E40" i="6"/>
  <c r="J25" i="6"/>
  <c r="J111" i="6"/>
  <c r="J99" i="6"/>
  <c r="J95" i="6"/>
  <c r="J68" i="6"/>
  <c r="J47" i="6"/>
  <c r="J41" i="6"/>
  <c r="J37" i="6"/>
  <c r="J33" i="6"/>
  <c r="J29" i="6"/>
  <c r="J10" i="6"/>
  <c r="J7" i="6"/>
  <c r="J6" i="6" s="1"/>
  <c r="J130" i="5"/>
  <c r="J126" i="5"/>
  <c r="I44" i="5"/>
  <c r="F43" i="5"/>
  <c r="I43" i="5" s="1"/>
  <c r="I41" i="5"/>
  <c r="F40" i="5"/>
  <c r="I40" i="5" s="1"/>
  <c r="I7" i="5"/>
  <c r="F6" i="5"/>
  <c r="I119" i="4"/>
  <c r="F118" i="4"/>
  <c r="I118" i="4" s="1"/>
  <c r="I108" i="4"/>
  <c r="F107" i="4"/>
  <c r="I107" i="4" s="1"/>
  <c r="I44" i="4"/>
  <c r="F43" i="4"/>
  <c r="I43" i="4" s="1"/>
  <c r="I41" i="4"/>
  <c r="F40" i="4"/>
  <c r="I40" i="4" s="1"/>
  <c r="J112" i="6"/>
  <c r="J108" i="6"/>
  <c r="J107" i="6" s="1"/>
  <c r="J104" i="6"/>
  <c r="J103" i="6" s="1"/>
  <c r="J100" i="6"/>
  <c r="J96" i="6"/>
  <c r="J92" i="6"/>
  <c r="J80" i="6" s="1"/>
  <c r="J50" i="6"/>
  <c r="J46" i="6"/>
  <c r="J42" i="6"/>
  <c r="J36" i="6"/>
  <c r="J32" i="6"/>
  <c r="F26" i="6"/>
  <c r="I26" i="6" s="1"/>
  <c r="J16" i="6"/>
  <c r="F12" i="6"/>
  <c r="I12" i="6" s="1"/>
  <c r="J133" i="5"/>
  <c r="J127" i="5"/>
  <c r="S107" i="5"/>
  <c r="S103" i="5"/>
  <c r="S80" i="5"/>
  <c r="S68" i="5"/>
  <c r="S52" i="5"/>
  <c r="E43" i="5"/>
  <c r="E26" i="5"/>
  <c r="C137" i="5"/>
  <c r="E134" i="4"/>
  <c r="E129" i="4"/>
  <c r="E124" i="4"/>
  <c r="E103" i="4"/>
  <c r="S68" i="4"/>
  <c r="S52" i="4"/>
  <c r="E43" i="4"/>
  <c r="J118" i="5"/>
  <c r="F59" i="5"/>
  <c r="I59" i="5" s="1"/>
  <c r="J50" i="5"/>
  <c r="J46" i="5"/>
  <c r="J42" i="5"/>
  <c r="J36" i="5"/>
  <c r="J32" i="5"/>
  <c r="J28" i="5"/>
  <c r="J14" i="5"/>
  <c r="J12" i="5" s="1"/>
  <c r="J8" i="5"/>
  <c r="J135" i="4"/>
  <c r="J131" i="4"/>
  <c r="J125" i="4"/>
  <c r="J121" i="4"/>
  <c r="J117" i="4"/>
  <c r="J113" i="4"/>
  <c r="J109" i="4"/>
  <c r="J101" i="4"/>
  <c r="J97" i="4"/>
  <c r="J93" i="4"/>
  <c r="J89" i="4"/>
  <c r="J85" i="4"/>
  <c r="J60" i="4"/>
  <c r="J59" i="4" s="1"/>
  <c r="J50" i="4"/>
  <c r="J46" i="4"/>
  <c r="J42" i="4"/>
  <c r="I27" i="4"/>
  <c r="F26" i="4"/>
  <c r="I26" i="4" s="1"/>
  <c r="C137" i="3"/>
  <c r="J107" i="5"/>
  <c r="J68" i="5"/>
  <c r="J49" i="5"/>
  <c r="J45" i="5"/>
  <c r="J41" i="5"/>
  <c r="J40" i="5" s="1"/>
  <c r="J37" i="5"/>
  <c r="J33" i="5"/>
  <c r="J29" i="5"/>
  <c r="J20" i="5"/>
  <c r="J16" i="5"/>
  <c r="F12" i="5"/>
  <c r="I12" i="5" s="1"/>
  <c r="J9" i="5"/>
  <c r="J136" i="4"/>
  <c r="J132" i="4"/>
  <c r="J128" i="4"/>
  <c r="J120" i="4"/>
  <c r="J116" i="4"/>
  <c r="J112" i="4"/>
  <c r="J108" i="4"/>
  <c r="J104" i="4"/>
  <c r="J103" i="4" s="1"/>
  <c r="J100" i="4"/>
  <c r="J96" i="4"/>
  <c r="J92" i="4"/>
  <c r="J88" i="4"/>
  <c r="J84" i="4"/>
  <c r="J81" i="4"/>
  <c r="J53" i="4"/>
  <c r="J49" i="4"/>
  <c r="J45" i="4"/>
  <c r="J43" i="4" s="1"/>
  <c r="J41" i="4"/>
  <c r="S26" i="4"/>
  <c r="S20" i="4"/>
  <c r="J134" i="3"/>
  <c r="J124" i="3"/>
  <c r="J103" i="3"/>
  <c r="J80" i="3"/>
  <c r="S40" i="3"/>
  <c r="S26" i="3"/>
  <c r="S6" i="3"/>
  <c r="F6" i="3"/>
  <c r="I7" i="3"/>
  <c r="S134" i="2"/>
  <c r="S129" i="2"/>
  <c r="S124" i="2"/>
  <c r="S118" i="2"/>
  <c r="S107" i="2"/>
  <c r="S103" i="2"/>
  <c r="J22" i="4"/>
  <c r="J49" i="3"/>
  <c r="J41" i="3"/>
  <c r="J37" i="3"/>
  <c r="J33" i="3"/>
  <c r="J29" i="3"/>
  <c r="J16" i="3"/>
  <c r="J136" i="2"/>
  <c r="J132" i="2"/>
  <c r="J128" i="2"/>
  <c r="J120" i="2"/>
  <c r="J116" i="2"/>
  <c r="J112" i="2"/>
  <c r="J108" i="2"/>
  <c r="J104" i="2"/>
  <c r="I27" i="2"/>
  <c r="F26" i="2"/>
  <c r="I26" i="2" s="1"/>
  <c r="G139" i="2"/>
  <c r="I135" i="1"/>
  <c r="F134" i="1"/>
  <c r="I134" i="1" s="1"/>
  <c r="I130" i="1"/>
  <c r="F129" i="1"/>
  <c r="I129" i="1" s="1"/>
  <c r="I79" i="1"/>
  <c r="F78" i="1"/>
  <c r="I78" i="1" s="1"/>
  <c r="F18" i="1"/>
  <c r="I18" i="1" s="1"/>
  <c r="I19" i="1"/>
  <c r="J19" i="4"/>
  <c r="J18" i="4" s="1"/>
  <c r="F59" i="3"/>
  <c r="I59" i="3" s="1"/>
  <c r="J50" i="3"/>
  <c r="J46" i="3"/>
  <c r="J44" i="3"/>
  <c r="I44" i="3"/>
  <c r="J42" i="3"/>
  <c r="J36" i="3"/>
  <c r="J32" i="3"/>
  <c r="J28" i="3"/>
  <c r="J14" i="3"/>
  <c r="J12" i="3" s="1"/>
  <c r="J8" i="3"/>
  <c r="J133" i="2"/>
  <c r="J127" i="2"/>
  <c r="J123" i="2"/>
  <c r="J119" i="2"/>
  <c r="J115" i="2"/>
  <c r="J111" i="2"/>
  <c r="J105" i="2"/>
  <c r="S80" i="2"/>
  <c r="S59" i="2"/>
  <c r="E40" i="2"/>
  <c r="S20" i="2"/>
  <c r="E6" i="2"/>
  <c r="S118" i="1"/>
  <c r="S107" i="1"/>
  <c r="E103" i="1"/>
  <c r="E80" i="1"/>
  <c r="E68" i="1"/>
  <c r="I59" i="1"/>
  <c r="G137" i="1"/>
  <c r="I6" i="1"/>
  <c r="J43" i="1"/>
  <c r="J40" i="1"/>
  <c r="F59" i="2"/>
  <c r="I59" i="2" s="1"/>
  <c r="J50" i="2"/>
  <c r="J46" i="2"/>
  <c r="J42" i="2"/>
  <c r="J36" i="2"/>
  <c r="J32" i="2"/>
  <c r="J28" i="2"/>
  <c r="J14" i="2"/>
  <c r="J8" i="2"/>
  <c r="J135" i="1"/>
  <c r="J134" i="1" s="1"/>
  <c r="J131" i="1"/>
  <c r="I103" i="1"/>
  <c r="J104" i="1"/>
  <c r="J100" i="1"/>
  <c r="J96" i="1"/>
  <c r="J92" i="1"/>
  <c r="J88" i="1"/>
  <c r="J84" i="1"/>
  <c r="J74" i="1"/>
  <c r="F68" i="1"/>
  <c r="I68" i="1" s="1"/>
  <c r="J64" i="1"/>
  <c r="J60" i="1"/>
  <c r="J55" i="1"/>
  <c r="J66" i="2"/>
  <c r="J59" i="2" s="1"/>
  <c r="J52" i="2"/>
  <c r="J47" i="2"/>
  <c r="J39" i="2"/>
  <c r="J35" i="2"/>
  <c r="J31" i="2"/>
  <c r="J27" i="2"/>
  <c r="J12" i="2"/>
  <c r="J130" i="1"/>
  <c r="J129" i="1" s="1"/>
  <c r="J105" i="1"/>
  <c r="J101" i="1"/>
  <c r="J97" i="1"/>
  <c r="J93" i="1"/>
  <c r="J89" i="1"/>
  <c r="J85" i="1"/>
  <c r="J81" i="1"/>
  <c r="J77" i="1"/>
  <c r="J73" i="1"/>
  <c r="J63" i="1"/>
  <c r="F52" i="1"/>
  <c r="I52" i="1" s="1"/>
  <c r="J26" i="1"/>
  <c r="J19" i="1"/>
  <c r="J18" i="1" s="1"/>
  <c r="S137" i="1" l="1"/>
  <c r="J118" i="4"/>
  <c r="J43" i="5"/>
  <c r="F137" i="8"/>
  <c r="F140" i="8" s="1"/>
  <c r="S137" i="5"/>
  <c r="J59" i="7"/>
  <c r="S137" i="7"/>
  <c r="J68" i="10"/>
  <c r="J137" i="10" s="1"/>
  <c r="J80" i="8"/>
  <c r="E137" i="7"/>
  <c r="E139" i="7" s="1"/>
  <c r="J52" i="8"/>
  <c r="J103" i="8"/>
  <c r="J59" i="9"/>
  <c r="E137" i="11"/>
  <c r="E139" i="11" s="1"/>
  <c r="J26" i="6"/>
  <c r="S137" i="6"/>
  <c r="F139" i="7"/>
  <c r="C139" i="7"/>
  <c r="S137" i="4"/>
  <c r="J6" i="5"/>
  <c r="J80" i="7"/>
  <c r="J80" i="9"/>
  <c r="S137" i="10"/>
  <c r="J80" i="1"/>
  <c r="E137" i="2"/>
  <c r="E139" i="2" s="1"/>
  <c r="J52" i="4"/>
  <c r="S137" i="2"/>
  <c r="J118" i="2"/>
  <c r="J6" i="3"/>
  <c r="J40" i="4"/>
  <c r="J80" i="4"/>
  <c r="E137" i="4"/>
  <c r="E139" i="4" s="1"/>
  <c r="J52" i="7"/>
  <c r="E137" i="8"/>
  <c r="E139" i="8" s="1"/>
  <c r="J26" i="4"/>
  <c r="J137" i="4" s="1"/>
  <c r="J43" i="8"/>
  <c r="J6" i="9"/>
  <c r="J68" i="9"/>
  <c r="J52" i="10"/>
  <c r="J80" i="10"/>
  <c r="S137" i="11"/>
  <c r="J80" i="11"/>
  <c r="J107" i="11"/>
  <c r="J26" i="9"/>
  <c r="G139" i="10"/>
  <c r="F139" i="9"/>
  <c r="C139" i="9"/>
  <c r="G139" i="11"/>
  <c r="J43" i="11"/>
  <c r="J103" i="9"/>
  <c r="S137" i="9"/>
  <c r="I20" i="11"/>
  <c r="F137" i="11"/>
  <c r="F140" i="11" s="1"/>
  <c r="G139" i="9"/>
  <c r="J43" i="9"/>
  <c r="F137" i="10"/>
  <c r="F140" i="10" s="1"/>
  <c r="I20" i="10"/>
  <c r="J107" i="9"/>
  <c r="F137" i="9"/>
  <c r="I6" i="9"/>
  <c r="J20" i="11"/>
  <c r="J137" i="11" s="1"/>
  <c r="J103" i="1"/>
  <c r="G139" i="1"/>
  <c r="J103" i="2"/>
  <c r="J40" i="3"/>
  <c r="F137" i="3"/>
  <c r="I6" i="3"/>
  <c r="F139" i="3"/>
  <c r="C139" i="3"/>
  <c r="F137" i="5"/>
  <c r="I6" i="5"/>
  <c r="G139" i="8"/>
  <c r="I137" i="8"/>
  <c r="J52" i="1"/>
  <c r="J40" i="2"/>
  <c r="F139" i="2"/>
  <c r="C139" i="2"/>
  <c r="F137" i="4"/>
  <c r="F140" i="4" s="1"/>
  <c r="J20" i="4"/>
  <c r="J129" i="2"/>
  <c r="E137" i="5"/>
  <c r="E139" i="5" s="1"/>
  <c r="J124" i="5"/>
  <c r="J43" i="6"/>
  <c r="F137" i="6"/>
  <c r="I6" i="6"/>
  <c r="J107" i="8"/>
  <c r="J26" i="2"/>
  <c r="J59" i="1"/>
  <c r="J43" i="3"/>
  <c r="J107" i="2"/>
  <c r="S137" i="3"/>
  <c r="J107" i="4"/>
  <c r="J124" i="4"/>
  <c r="J134" i="4"/>
  <c r="F139" i="5"/>
  <c r="C139" i="5"/>
  <c r="J129" i="5"/>
  <c r="J40" i="6"/>
  <c r="J20" i="7"/>
  <c r="I6" i="8"/>
  <c r="S137" i="8"/>
  <c r="F137" i="1"/>
  <c r="F140" i="1" s="1"/>
  <c r="J68" i="1"/>
  <c r="J6" i="2"/>
  <c r="J43" i="2"/>
  <c r="J124" i="2"/>
  <c r="J134" i="2"/>
  <c r="F137" i="2"/>
  <c r="I6" i="2"/>
  <c r="J26" i="3"/>
  <c r="J129" i="4"/>
  <c r="J26" i="5"/>
  <c r="J137" i="5" s="1"/>
  <c r="G139" i="4"/>
  <c r="E137" i="6"/>
  <c r="E139" i="6" s="1"/>
  <c r="F137" i="7"/>
  <c r="F140" i="7" s="1"/>
  <c r="J68" i="7"/>
  <c r="G139" i="7"/>
  <c r="J137" i="9" l="1"/>
  <c r="I137" i="4"/>
  <c r="J137" i="1"/>
  <c r="J137" i="7"/>
  <c r="J137" i="6"/>
  <c r="I137" i="11"/>
  <c r="I137" i="10"/>
  <c r="J137" i="3"/>
  <c r="J137" i="8"/>
  <c r="F140" i="9"/>
  <c r="I137" i="9"/>
  <c r="I137" i="7"/>
  <c r="F140" i="2"/>
  <c r="I137" i="2"/>
  <c r="J137" i="2"/>
  <c r="F140" i="6"/>
  <c r="I137" i="6"/>
  <c r="I137" i="1"/>
  <c r="F140" i="5"/>
  <c r="I137" i="5"/>
  <c r="F140" i="3"/>
  <c r="I137" i="3"/>
</calcChain>
</file>

<file path=xl/sharedStrings.xml><?xml version="1.0" encoding="utf-8"?>
<sst xmlns="http://schemas.openxmlformats.org/spreadsheetml/2006/main" count="1790" uniqueCount="181">
  <si>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</si>
  <si>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</si>
  <si>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</si>
  <si>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№12 от 11.07.2024г.</t>
  </si>
  <si>
    <t>ПЛАН 
на январь- ИЮЛЬ 2024г.</t>
  </si>
  <si>
    <t>ФАКТ 
за январь-ИЮЛЬ 2024г.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</si>
  <si>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</si>
  <si>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</si>
  <si>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 Отклонение 
факт за январь-ИЮЛЬ 2024г. - план на 7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</si>
  <si>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(исх. от 12.07.2024 №2807)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</si>
  <si>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</si>
  <si>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январь-ИЮЛЬ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</si>
  <si>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</si>
  <si>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</si>
  <si>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</si>
  <si>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</si>
  <si>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</si>
  <si>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</si>
  <si>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</si>
  <si>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</si>
  <si>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</si>
  <si>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</si>
  <si>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</si>
  <si>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</si>
  <si>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</si>
  <si>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</si>
  <si>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</si>
  <si>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</si>
  <si>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</si>
  <si>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</si>
  <si>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</si>
  <si>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</si>
  <si>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</si>
  <si>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</si>
  <si>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</si>
  <si>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</si>
  <si>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</si>
  <si>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</si>
  <si>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</si>
  <si>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</si>
  <si>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</si>
  <si>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</si>
  <si>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</si>
  <si>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</si>
  <si>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</si>
  <si>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</si>
  <si>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</si>
  <si>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</si>
  <si>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</si>
  <si>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</si>
  <si>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</si>
  <si>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</si>
  <si>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</si>
  <si>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</si>
  <si>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</si>
  <si>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</si>
  <si>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</si>
  <si>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</si>
  <si>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</si>
  <si>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</si>
  <si>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</si>
  <si>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</si>
  <si>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</si>
  <si>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</si>
  <si>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</si>
  <si>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</si>
  <si>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</si>
  <si>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</si>
  <si>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</si>
  <si>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</si>
  <si>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</si>
  <si>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</si>
  <si>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</si>
  <si>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</si>
  <si>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</si>
  <si>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</si>
  <si>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</si>
  <si>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</si>
  <si>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</si>
  <si>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</si>
  <si>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</si>
  <si>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</si>
  <si>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</si>
  <si>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</si>
  <si>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</si>
  <si>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</si>
  <si>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</si>
  <si>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</si>
  <si>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</si>
  <si>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</si>
  <si>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</si>
  <si>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</si>
  <si>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</si>
  <si>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</si>
  <si>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</si>
  <si>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</si>
  <si>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</si>
  <si>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</si>
  <si>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</si>
  <si>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</si>
  <si>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</si>
  <si>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</si>
  <si>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</si>
  <si>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</si>
  <si>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</si>
  <si>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</si>
  <si>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</si>
  <si>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</si>
  <si>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</si>
  <si>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</si>
  <si>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</si>
  <si>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</si>
  <si>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</si>
  <si>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</si>
  <si>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</si>
  <si>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</si>
  <si>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</si>
  <si>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</si>
  <si>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</si>
  <si>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</si>
  <si>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</si>
  <si>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</si>
  <si>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</si>
  <si>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</si>
  <si>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</si>
  <si>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</si>
  <si>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</si>
  <si>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</si>
  <si>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</si>
  <si>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</si>
  <si>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</si>
  <si>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</si>
  <si>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</si>
  <si>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</si>
  <si>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</si>
  <si>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</si>
  <si>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</si>
  <si>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</si>
  <si>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</si>
  <si>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</si>
  <si>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</si>
  <si>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</si>
  <si>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</si>
  <si>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</si>
  <si>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Требует внесения изменений в ТП, т.к. разные группы</t>
  </si>
  <si>
    <t>Объемы и стоимость высокотехнологичной медицинской помощи на 2024 год  ГБУЗ "Пензенская областная детская клиническая больница им. Н.Ф. Филатова"</t>
  </si>
  <si>
    <r>
      <t xml:space="preserve">Обращение МО
(исх. от 23.07.2024 №1738)
</t>
    </r>
    <r>
      <rPr>
        <sz val="14"/>
        <rFont val="Times New Roman"/>
        <family val="1"/>
        <charset val="204"/>
      </rPr>
      <t>"+" - увеличение, 
"-" - снижение</t>
    </r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</si>
  <si>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</si>
  <si>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</si>
  <si>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Обращение МО
(исх. от 31.07.2024 №1759)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</si>
  <si>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</si>
  <si>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(исх. от  18.07.2024 №3949)
</t>
    </r>
    <r>
      <rPr>
        <sz val="14"/>
        <rFont val="Times New Roman"/>
        <family val="1"/>
        <charset val="204"/>
      </rPr>
      <t>"+" - увеличение, 
"-" - снижение</t>
    </r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</si>
  <si>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</si>
  <si>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</si>
  <si>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</si>
  <si>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Объемы и стоимость высокотехнологичной медицинской помощи на 2024 год  ГБУЗ "Кузнецкая детская центральная районная больница"</t>
  </si>
  <si>
    <r>
      <t xml:space="preserve">Обращение МО
(исх. от 09.07.2024 №451)
</t>
    </r>
    <r>
      <rPr>
        <sz val="14"/>
        <rFont val="Times New Roman"/>
        <family val="1"/>
        <charset val="204"/>
      </rPr>
      <t>"+" - увеличение, 
"-" - снижение</t>
    </r>
  </si>
  <si>
    <t>!</t>
  </si>
  <si>
    <t>Недопустимо увеличение объемов по профилю "Травматология и ортопедия"</t>
  </si>
  <si>
    <t>Объемы и стоимость высокотехнологичной медицинской помощи на 2024 год  ЧУЗ «КБ «РЖД-Медицина» г.Пенза»</t>
  </si>
  <si>
    <r>
      <t xml:space="preserve">Обращение МО
(исх. от 24.07.2024 №01-12/1204)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</si>
  <si>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Объемы и стоимость высокотехнологичной медицинской помощи на 2024 год  ООО «ИНМЕД»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</si>
  <si>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</si>
  <si>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ООО «Клиника диагностики и лечения на Измайлова»</t>
  </si>
  <si>
    <r>
      <t xml:space="preserve">Обращение МО
(исх. от  19.07.2024 №56)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</si>
  <si>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13.08.2024 №61)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</si>
  <si>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"Пензенская областная офтальмологическая больница"</t>
  </si>
  <si>
    <t>Объемы и стоимость высокотехнологичной медицинской помощи на 2024 год  ГБУЗ «Пензенский областной клинический центр специализированных видов медицинской помощи»</t>
  </si>
  <si>
    <t>Объемы и стоимость высокотехнологичной медицинской помощи на 2024 год    ООО "КДЦ "МЕДИКЛИНИК"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</si>
  <si>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 №____)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</si>
  <si>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№1.2.1</t>
  </si>
  <si>
    <t>Приложение №1.2.2</t>
  </si>
  <si>
    <t>Приложение №1.2.3</t>
  </si>
  <si>
    <t>Приложение №1.2.4</t>
  </si>
  <si>
    <t>Приложение №1.2.5</t>
  </si>
  <si>
    <t>Приложение №1.2.6</t>
  </si>
  <si>
    <t>Приложение №1.2.7</t>
  </si>
  <si>
    <t>Приложение №1.2.8</t>
  </si>
  <si>
    <t>Приложение №1.2.9</t>
  </si>
  <si>
    <t>Приложение №1.2.10</t>
  </si>
  <si>
    <t>Приложение №1.2.11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</si>
</sst>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#,##0.00_ ;\-#,##0.00\ 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38"/>
      <name val="Calibri"/>
      <family val="2"/>
      <scheme val="minor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20"/>
      <color rgb="FFC0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72"/>
      <color rgb="FFFF0000"/>
      <name val="Georgia"/>
      <family val="1"/>
      <charset val="204"/>
    </font>
    <font>
      <b/>
      <sz val="32"/>
      <color rgb="FFFF0000"/>
      <name val="Georgia"/>
      <family val="1"/>
      <charset val="204"/>
    </font>
    <font>
      <sz val="18"/>
      <color theme="9" tint="0.7999816888943144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7FFD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  <fill>
      <patternFill patternType="solid">
        <fgColor rgb="FFFFBDBD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2" fillId="0" borderId="0"/>
    <xf numFmtId="165" fontId="26" fillId="0" borderId="0" applyFont="0" applyFill="0" applyBorder="0" applyAlignment="0" applyProtection="0"/>
    <xf numFmtId="0" fontId="1" fillId="0" borderId="0"/>
    <xf numFmtId="0" fontId="44" fillId="0" borderId="0"/>
    <xf numFmtId="0" fontId="45" fillId="0" borderId="0"/>
    <xf numFmtId="0" fontId="46" fillId="0" borderId="0"/>
    <xf numFmtId="0" fontId="26" fillId="0" borderId="0"/>
    <xf numFmtId="0" fontId="45" fillId="0" borderId="0"/>
    <xf numFmtId="0" fontId="12" fillId="0" borderId="0"/>
    <xf numFmtId="0" fontId="46" fillId="0" borderId="0"/>
    <xf numFmtId="0" fontId="26" fillId="0" borderId="0"/>
    <xf numFmtId="0" fontId="47" fillId="0" borderId="0"/>
    <xf numFmtId="0" fontId="47" fillId="0" borderId="0"/>
    <xf numFmtId="0" fontId="26" fillId="0" borderId="0"/>
    <xf numFmtId="0" fontId="1" fillId="0" borderId="0"/>
    <xf numFmtId="0" fontId="26" fillId="0" borderId="0"/>
    <xf numFmtId="43" fontId="12" fillId="0" borderId="0" applyFont="0" applyFill="0" applyBorder="0" applyAlignment="0" applyProtection="0"/>
  </cellStyleXfs>
  <cellXfs count="214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1" xfId="2" applyFont="1" applyBorder="1" applyAlignment="1">
      <alignment vertical="center"/>
    </xf>
    <xf numFmtId="0" fontId="25" fillId="8" borderId="8" xfId="5" applyFont="1" applyFill="1" applyBorder="1" applyAlignment="1">
      <alignment horizontal="center" vertical="center"/>
    </xf>
    <xf numFmtId="166" fontId="14" fillId="0" borderId="7" xfId="6" applyNumberFormat="1" applyFont="1" applyFill="1" applyBorder="1" applyAlignment="1" applyProtection="1">
      <alignment horizontal="center" vertical="center" wrapText="1"/>
    </xf>
    <xf numFmtId="0" fontId="15" fillId="9" borderId="7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 applyProtection="1">
      <alignment horizontal="center" vertical="center" wrapText="1"/>
    </xf>
    <xf numFmtId="4" fontId="15" fillId="5" borderId="3" xfId="2" applyNumberFormat="1" applyFont="1" applyFill="1" applyBorder="1" applyAlignment="1" applyProtection="1">
      <alignment horizontal="center" vertical="center" wrapText="1"/>
    </xf>
    <xf numFmtId="0" fontId="15" fillId="7" borderId="3" xfId="2" applyFont="1" applyFill="1" applyBorder="1" applyAlignment="1" applyProtection="1">
      <alignment horizontal="center" vertical="center" wrapText="1"/>
    </xf>
    <xf numFmtId="4" fontId="15" fillId="7" borderId="3" xfId="2" applyNumberFormat="1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/>
    </xf>
    <xf numFmtId="0" fontId="27" fillId="10" borderId="4" xfId="2" applyFont="1" applyFill="1" applyBorder="1" applyAlignment="1">
      <alignment horizontal="left" vertical="center"/>
    </xf>
    <xf numFmtId="41" fontId="28" fillId="10" borderId="3" xfId="2" applyNumberFormat="1" applyFont="1" applyFill="1" applyBorder="1" applyAlignment="1">
      <alignment horizontal="center" vertical="center" wrapText="1"/>
    </xf>
    <xf numFmtId="167" fontId="14" fillId="10" borderId="3" xfId="2" applyNumberFormat="1" applyFont="1" applyFill="1" applyBorder="1" applyAlignment="1">
      <alignment horizontal="center" vertical="center" wrapText="1"/>
    </xf>
    <xf numFmtId="167" fontId="28" fillId="10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center" wrapText="1"/>
    </xf>
    <xf numFmtId="41" fontId="17" fillId="0" borderId="3" xfId="2" applyNumberFormat="1" applyFont="1" applyBorder="1" applyAlignment="1">
      <alignment vertical="center" wrapText="1"/>
    </xf>
    <xf numFmtId="167" fontId="15" fillId="11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Border="1" applyAlignment="1">
      <alignment vertical="center" wrapText="1"/>
    </xf>
    <xf numFmtId="41" fontId="17" fillId="0" borderId="3" xfId="5" applyNumberFormat="1" applyFont="1" applyBorder="1" applyAlignment="1">
      <alignment horizontal="center" vertical="center" wrapText="1"/>
    </xf>
    <xf numFmtId="0" fontId="29" fillId="0" borderId="7" xfId="2" applyFont="1" applyFill="1" applyBorder="1" applyAlignment="1">
      <alignment horizontal="left" vertical="top" wrapText="1"/>
    </xf>
    <xf numFmtId="167" fontId="15" fillId="9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0" fontId="30" fillId="12" borderId="3" xfId="7" applyFont="1" applyFill="1" applyBorder="1" applyAlignment="1">
      <alignment horizontal="center" vertical="center" wrapText="1"/>
    </xf>
    <xf numFmtId="0" fontId="23" fillId="12" borderId="3" xfId="7" applyFont="1" applyFill="1" applyBorder="1" applyAlignment="1">
      <alignment horizontal="left" vertical="center" wrapText="1"/>
    </xf>
    <xf numFmtId="0" fontId="31" fillId="10" borderId="4" xfId="2" applyFont="1" applyFill="1" applyBorder="1" applyAlignment="1">
      <alignment horizontal="left" vertical="center"/>
    </xf>
    <xf numFmtId="0" fontId="29" fillId="0" borderId="3" xfId="2" applyFont="1" applyFill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top" wrapText="1"/>
    </xf>
    <xf numFmtId="167" fontId="17" fillId="0" borderId="3" xfId="2" applyNumberFormat="1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top" wrapText="1"/>
    </xf>
    <xf numFmtId="0" fontId="11" fillId="0" borderId="7" xfId="2" applyFont="1" applyFill="1" applyBorder="1" applyAlignment="1">
      <alignment horizontal="left" vertical="top" wrapText="1"/>
    </xf>
    <xf numFmtId="0" fontId="27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13" borderId="7" xfId="2" applyFont="1" applyFill="1" applyBorder="1" applyAlignment="1">
      <alignment horizontal="left" vertical="center" wrapText="1"/>
    </xf>
    <xf numFmtId="0" fontId="6" fillId="0" borderId="0" xfId="2" applyFont="1" applyFill="1"/>
    <xf numFmtId="0" fontId="29" fillId="0" borderId="7" xfId="2" applyFont="1" applyBorder="1" applyAlignment="1">
      <alignment vertical="top" wrapText="1"/>
    </xf>
    <xf numFmtId="41" fontId="15" fillId="0" borderId="3" xfId="2" applyNumberFormat="1" applyFont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vertical="center" wrapText="1"/>
    </xf>
    <xf numFmtId="0" fontId="29" fillId="0" borderId="7" xfId="2" applyFont="1" applyBorder="1" applyAlignment="1">
      <alignment horizontal="left" vertical="center" wrapText="1"/>
    </xf>
    <xf numFmtId="167" fontId="17" fillId="14" borderId="3" xfId="2" applyNumberFormat="1" applyFont="1" applyFill="1" applyBorder="1" applyAlignment="1">
      <alignment horizontal="center" vertical="center" wrapText="1"/>
    </xf>
    <xf numFmtId="0" fontId="29" fillId="0" borderId="3" xfId="2" applyFont="1" applyBorder="1" applyAlignment="1">
      <alignment horizontal="left" vertical="top" wrapText="1"/>
    </xf>
    <xf numFmtId="0" fontId="29" fillId="0" borderId="3" xfId="2" applyFont="1" applyBorder="1" applyAlignment="1">
      <alignment vertical="top" wrapText="1"/>
    </xf>
    <xf numFmtId="0" fontId="29" fillId="0" borderId="7" xfId="2" applyFont="1" applyBorder="1" applyAlignment="1">
      <alignment horizontal="left" vertical="top" wrapText="1"/>
    </xf>
    <xf numFmtId="41" fontId="32" fillId="0" borderId="3" xfId="2" applyNumberFormat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 wrapText="1"/>
    </xf>
    <xf numFmtId="0" fontId="27" fillId="10" borderId="4" xfId="2" applyFont="1" applyFill="1" applyBorder="1" applyAlignment="1">
      <alignment horizontal="center" vertical="center"/>
    </xf>
    <xf numFmtId="0" fontId="31" fillId="10" borderId="4" xfId="2" applyFont="1" applyFill="1" applyBorder="1" applyAlignment="1">
      <alignment horizontal="center" vertical="center"/>
    </xf>
    <xf numFmtId="0" fontId="27" fillId="15" borderId="7" xfId="2" applyFont="1" applyFill="1" applyBorder="1" applyAlignment="1">
      <alignment horizontal="center" vertical="top" wrapText="1"/>
    </xf>
    <xf numFmtId="0" fontId="27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top" wrapText="1"/>
    </xf>
    <xf numFmtId="0" fontId="27" fillId="0" borderId="3" xfId="2" applyFont="1" applyBorder="1" applyAlignment="1">
      <alignment horizontal="center" vertical="top" wrapText="1"/>
    </xf>
    <xf numFmtId="0" fontId="11" fillId="16" borderId="7" xfId="2" applyFont="1" applyFill="1" applyBorder="1" applyAlignment="1">
      <alignment horizontal="left" vertical="top" wrapText="1"/>
    </xf>
    <xf numFmtId="0" fontId="33" fillId="0" borderId="0" xfId="2" applyFont="1"/>
    <xf numFmtId="0" fontId="11" fillId="0" borderId="3" xfId="2" applyFont="1" applyBorder="1" applyAlignment="1">
      <alignment horizontal="left" vertical="top" wrapText="1"/>
    </xf>
    <xf numFmtId="0" fontId="11" fillId="17" borderId="7" xfId="2" applyFont="1" applyFill="1" applyBorder="1" applyAlignment="1">
      <alignment horizontal="left" vertical="top" wrapText="1"/>
    </xf>
    <xf numFmtId="0" fontId="11" fillId="16" borderId="7" xfId="2" applyFont="1" applyFill="1" applyBorder="1" applyAlignment="1">
      <alignment horizontal="left" vertical="center" wrapText="1"/>
    </xf>
    <xf numFmtId="0" fontId="27" fillId="2" borderId="3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left" vertical="center" wrapText="1"/>
    </xf>
    <xf numFmtId="0" fontId="29" fillId="0" borderId="7" xfId="2" applyFont="1" applyFill="1" applyBorder="1" applyAlignment="1">
      <alignment horizontal="left" vertical="center" wrapText="1"/>
    </xf>
    <xf numFmtId="41" fontId="17" fillId="18" borderId="3" xfId="2" applyNumberFormat="1" applyFont="1" applyFill="1" applyBorder="1" applyAlignment="1">
      <alignment horizontal="center" vertical="center" wrapText="1"/>
    </xf>
    <xf numFmtId="0" fontId="27" fillId="19" borderId="4" xfId="2" applyFont="1" applyFill="1" applyBorder="1" applyAlignment="1">
      <alignment horizontal="left" vertical="center"/>
    </xf>
    <xf numFmtId="0" fontId="31" fillId="20" borderId="5" xfId="2" applyFont="1" applyFill="1" applyBorder="1" applyAlignment="1">
      <alignment horizontal="left" vertical="center"/>
    </xf>
    <xf numFmtId="41" fontId="28" fillId="20" borderId="3" xfId="2" applyNumberFormat="1" applyFont="1" applyFill="1" applyBorder="1" applyAlignment="1">
      <alignment horizontal="center" vertical="center" wrapText="1"/>
    </xf>
    <xf numFmtId="167" fontId="14" fillId="20" borderId="3" xfId="2" applyNumberFormat="1" applyFont="1" applyFill="1" applyBorder="1" applyAlignment="1">
      <alignment horizontal="center" vertical="center" wrapText="1"/>
    </xf>
    <xf numFmtId="167" fontId="28" fillId="20" borderId="3" xfId="2" applyNumberFormat="1" applyFont="1" applyFill="1" applyBorder="1" applyAlignment="1">
      <alignment horizontal="center" vertical="center" wrapText="1"/>
    </xf>
    <xf numFmtId="0" fontId="27" fillId="21" borderId="7" xfId="2" applyFont="1" applyFill="1" applyBorder="1" applyAlignment="1">
      <alignment horizontal="center" vertical="center" wrapText="1"/>
    </xf>
    <xf numFmtId="0" fontId="29" fillId="21" borderId="7" xfId="2" applyFont="1" applyFill="1" applyBorder="1" applyAlignment="1">
      <alignment horizontal="left" vertical="center" wrapText="1"/>
    </xf>
    <xf numFmtId="0" fontId="27" fillId="21" borderId="12" xfId="2" applyFont="1" applyFill="1" applyBorder="1" applyAlignment="1">
      <alignment horizontal="center" vertical="center" wrapText="1"/>
    </xf>
    <xf numFmtId="0" fontId="29" fillId="21" borderId="12" xfId="2" applyFont="1" applyFill="1" applyBorder="1" applyAlignment="1">
      <alignment horizontal="left" vertical="center" wrapText="1"/>
    </xf>
    <xf numFmtId="41" fontId="17" fillId="18" borderId="12" xfId="2" applyNumberFormat="1" applyFont="1" applyFill="1" applyBorder="1" applyAlignment="1">
      <alignment horizontal="center" vertical="center" wrapText="1"/>
    </xf>
    <xf numFmtId="41" fontId="17" fillId="0" borderId="12" xfId="2" applyNumberFormat="1" applyFont="1" applyFill="1" applyBorder="1" applyAlignment="1">
      <alignment horizontal="center" vertical="center" wrapText="1"/>
    </xf>
    <xf numFmtId="167" fontId="17" fillId="0" borderId="12" xfId="2" applyNumberFormat="1" applyFont="1" applyFill="1" applyBorder="1" applyAlignment="1">
      <alignment horizontal="center" vertical="center" wrapText="1"/>
    </xf>
    <xf numFmtId="0" fontId="29" fillId="2" borderId="7" xfId="2" applyFont="1" applyFill="1" applyBorder="1" applyAlignment="1">
      <alignment horizontal="left" vertical="center" wrapText="1"/>
    </xf>
    <xf numFmtId="41" fontId="17" fillId="9" borderId="3" xfId="2" applyNumberFormat="1" applyFont="1" applyFill="1" applyBorder="1" applyAlignment="1">
      <alignment horizontal="center" vertical="center" wrapText="1"/>
    </xf>
    <xf numFmtId="0" fontId="27" fillId="2" borderId="12" xfId="2" applyFont="1" applyFill="1" applyBorder="1" applyAlignment="1">
      <alignment horizontal="center" vertical="center" wrapText="1"/>
    </xf>
    <xf numFmtId="0" fontId="29" fillId="2" borderId="12" xfId="2" applyFont="1" applyFill="1" applyBorder="1" applyAlignment="1">
      <alignment horizontal="left" vertical="center" wrapText="1"/>
    </xf>
    <xf numFmtId="41" fontId="17" fillId="9" borderId="12" xfId="2" applyNumberFormat="1" applyFont="1" applyFill="1" applyBorder="1" applyAlignment="1">
      <alignment horizontal="center" vertical="center" wrapText="1"/>
    </xf>
    <xf numFmtId="0" fontId="27" fillId="22" borderId="11" xfId="2" applyFont="1" applyFill="1" applyBorder="1" applyAlignment="1">
      <alignment horizontal="center" vertical="center" wrapText="1"/>
    </xf>
    <xf numFmtId="0" fontId="11" fillId="22" borderId="11" xfId="2" applyFont="1" applyFill="1" applyBorder="1" applyAlignment="1">
      <alignment horizontal="left" vertical="center" wrapText="1"/>
    </xf>
    <xf numFmtId="41" fontId="17" fillId="22" borderId="10" xfId="2" applyNumberFormat="1" applyFont="1" applyFill="1" applyBorder="1" applyAlignment="1">
      <alignment horizontal="center" vertical="center" wrapText="1"/>
    </xf>
    <xf numFmtId="167" fontId="17" fillId="22" borderId="3" xfId="2" applyNumberFormat="1" applyFont="1" applyFill="1" applyBorder="1" applyAlignment="1">
      <alignment horizontal="center" vertical="center" wrapText="1"/>
    </xf>
    <xf numFmtId="0" fontId="27" fillId="22" borderId="7" xfId="2" applyFont="1" applyFill="1" applyBorder="1" applyAlignment="1">
      <alignment horizontal="center" vertical="center" wrapText="1"/>
    </xf>
    <xf numFmtId="0" fontId="11" fillId="22" borderId="7" xfId="2" applyFont="1" applyFill="1" applyBorder="1" applyAlignment="1">
      <alignment horizontal="left" vertical="center" wrapText="1"/>
    </xf>
    <xf numFmtId="41" fontId="17" fillId="22" borderId="3" xfId="2" applyNumberFormat="1" applyFont="1" applyFill="1" applyBorder="1" applyAlignment="1">
      <alignment horizontal="center" vertical="center" wrapText="1"/>
    </xf>
    <xf numFmtId="0" fontId="27" fillId="23" borderId="7" xfId="2" applyFont="1" applyFill="1" applyBorder="1" applyAlignment="1">
      <alignment horizontal="center" vertical="center" wrapText="1"/>
    </xf>
    <xf numFmtId="0" fontId="29" fillId="23" borderId="7" xfId="2" applyFont="1" applyFill="1" applyBorder="1" applyAlignment="1">
      <alignment horizontal="left" vertical="center" wrapText="1"/>
    </xf>
    <xf numFmtId="0" fontId="11" fillId="23" borderId="7" xfId="2" applyFont="1" applyFill="1" applyBorder="1" applyAlignment="1">
      <alignment horizontal="left" vertical="center" wrapText="1"/>
    </xf>
    <xf numFmtId="0" fontId="27" fillId="23" borderId="12" xfId="2" applyFont="1" applyFill="1" applyBorder="1" applyAlignment="1">
      <alignment horizontal="center" vertical="center" wrapText="1"/>
    </xf>
    <xf numFmtId="0" fontId="29" fillId="23" borderId="12" xfId="2" applyFont="1" applyFill="1" applyBorder="1" applyAlignment="1">
      <alignment horizontal="left" vertical="center" wrapText="1"/>
    </xf>
    <xf numFmtId="0" fontId="27" fillId="24" borderId="11" xfId="2" applyFont="1" applyFill="1" applyBorder="1" applyAlignment="1">
      <alignment horizontal="center" vertical="center" wrapText="1"/>
    </xf>
    <xf numFmtId="0" fontId="29" fillId="24" borderId="11" xfId="2" applyFont="1" applyFill="1" applyBorder="1" applyAlignment="1">
      <alignment horizontal="left" vertical="center" wrapText="1"/>
    </xf>
    <xf numFmtId="41" fontId="17" fillId="18" borderId="10" xfId="2" applyNumberFormat="1" applyFont="1" applyFill="1" applyBorder="1" applyAlignment="1">
      <alignment horizontal="center" vertical="center" wrapText="1"/>
    </xf>
    <xf numFmtId="41" fontId="17" fillId="0" borderId="10" xfId="2" applyNumberFormat="1" applyFont="1" applyFill="1" applyBorder="1" applyAlignment="1">
      <alignment horizontal="center" vertical="center" wrapText="1"/>
    </xf>
    <xf numFmtId="167" fontId="17" fillId="0" borderId="10" xfId="2" applyNumberFormat="1" applyFont="1" applyFill="1" applyBorder="1" applyAlignment="1">
      <alignment horizontal="center" vertical="center" wrapText="1"/>
    </xf>
    <xf numFmtId="166" fontId="27" fillId="0" borderId="3" xfId="2" applyNumberFormat="1" applyFont="1" applyBorder="1" applyAlignment="1">
      <alignment horizontal="center" vertical="center" wrapText="1"/>
    </xf>
    <xf numFmtId="41" fontId="11" fillId="0" borderId="3" xfId="2" applyNumberFormat="1" applyFont="1" applyBorder="1" applyAlignment="1">
      <alignment horizontal="left" vertical="center" wrapText="1"/>
    </xf>
    <xf numFmtId="0" fontId="34" fillId="12" borderId="3" xfId="7" applyFont="1" applyFill="1" applyBorder="1" applyAlignment="1">
      <alignment horizontal="left" vertical="center" wrapText="1"/>
    </xf>
    <xf numFmtId="41" fontId="17" fillId="12" borderId="3" xfId="2" applyNumberFormat="1" applyFont="1" applyFill="1" applyBorder="1" applyAlignment="1">
      <alignment horizontal="center" vertical="center" wrapText="1"/>
    </xf>
    <xf numFmtId="0" fontId="29" fillId="17" borderId="7" xfId="2" applyFont="1" applyFill="1" applyBorder="1" applyAlignment="1">
      <alignment vertical="center" wrapText="1"/>
    </xf>
    <xf numFmtId="167" fontId="17" fillId="18" borderId="3" xfId="2" applyNumberFormat="1" applyFont="1" applyFill="1" applyBorder="1" applyAlignment="1">
      <alignment horizontal="center" vertical="center" wrapText="1"/>
    </xf>
    <xf numFmtId="41" fontId="17" fillId="25" borderId="3" xfId="2" applyNumberFormat="1" applyFont="1" applyFill="1" applyBorder="1" applyAlignment="1">
      <alignment horizontal="center" vertical="center" wrapText="1"/>
    </xf>
    <xf numFmtId="0" fontId="29" fillId="2" borderId="7" xfId="2" applyFont="1" applyFill="1" applyBorder="1" applyAlignment="1">
      <alignment vertical="top" wrapText="1"/>
    </xf>
    <xf numFmtId="166" fontId="17" fillId="9" borderId="3" xfId="2" applyNumberFormat="1" applyFont="1" applyFill="1" applyBorder="1" applyAlignment="1">
      <alignment horizontal="center" vertical="center" wrapText="1"/>
    </xf>
    <xf numFmtId="167" fontId="15" fillId="26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top" wrapText="1"/>
    </xf>
    <xf numFmtId="0" fontId="29" fillId="0" borderId="7" xfId="2" applyFont="1" applyBorder="1" applyAlignment="1">
      <alignment vertical="center" wrapText="1"/>
    </xf>
    <xf numFmtId="0" fontId="30" fillId="0" borderId="0" xfId="2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35" fillId="0" borderId="0" xfId="2" applyFont="1" applyAlignment="1">
      <alignment horizontal="center"/>
    </xf>
    <xf numFmtId="0" fontId="20" fillId="0" borderId="0" xfId="2" applyFont="1"/>
    <xf numFmtId="0" fontId="35" fillId="0" borderId="0" xfId="2" applyFont="1"/>
    <xf numFmtId="0" fontId="36" fillId="0" borderId="0" xfId="2" applyFont="1" applyAlignment="1">
      <alignment horizontal="center"/>
    </xf>
    <xf numFmtId="0" fontId="37" fillId="0" borderId="0" xfId="2" applyFont="1" applyAlignment="1">
      <alignment horizontal="right"/>
    </xf>
    <xf numFmtId="41" fontId="37" fillId="0" borderId="0" xfId="2" applyNumberFormat="1" applyFont="1" applyAlignment="1">
      <alignment horizontal="center"/>
    </xf>
    <xf numFmtId="167" fontId="37" fillId="0" borderId="0" xfId="2" applyNumberFormat="1" applyFont="1" applyAlignment="1">
      <alignment horizontal="center"/>
    </xf>
    <xf numFmtId="41" fontId="37" fillId="0" borderId="0" xfId="2" applyNumberFormat="1" applyFont="1"/>
    <xf numFmtId="0" fontId="37" fillId="0" borderId="0" xfId="2" applyFont="1"/>
    <xf numFmtId="0" fontId="5" fillId="0" borderId="0" xfId="2" applyFont="1"/>
    <xf numFmtId="41" fontId="7" fillId="0" borderId="0" xfId="2" applyNumberFormat="1" applyFont="1"/>
    <xf numFmtId="0" fontId="38" fillId="0" borderId="0" xfId="2" applyFont="1"/>
    <xf numFmtId="41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15" fillId="5" borderId="3" xfId="5" applyFont="1" applyFill="1" applyBorder="1" applyAlignment="1" applyProtection="1">
      <alignment horizontal="center" vertical="center" wrapText="1"/>
    </xf>
    <xf numFmtId="4" fontId="15" fillId="5" borderId="3" xfId="5" applyNumberFormat="1" applyFont="1" applyFill="1" applyBorder="1" applyAlignment="1" applyProtection="1">
      <alignment horizontal="center" vertical="center" wrapText="1"/>
    </xf>
    <xf numFmtId="0" fontId="15" fillId="7" borderId="3" xfId="5" applyFont="1" applyFill="1" applyBorder="1" applyAlignment="1" applyProtection="1">
      <alignment horizontal="center" vertical="center" wrapText="1"/>
    </xf>
    <xf numFmtId="4" fontId="15" fillId="7" borderId="3" xfId="5" applyNumberFormat="1" applyFont="1" applyFill="1" applyBorder="1" applyAlignment="1" applyProtection="1">
      <alignment horizontal="center" vertical="center" wrapText="1"/>
    </xf>
    <xf numFmtId="41" fontId="17" fillId="0" borderId="3" xfId="5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vertical="top" wrapText="1"/>
    </xf>
    <xf numFmtId="0" fontId="27" fillId="20" borderId="5" xfId="2" applyFont="1" applyFill="1" applyBorder="1" applyAlignment="1">
      <alignment horizontal="left" vertical="center"/>
    </xf>
    <xf numFmtId="0" fontId="11" fillId="21" borderId="7" xfId="2" applyFont="1" applyFill="1" applyBorder="1" applyAlignment="1">
      <alignment horizontal="left" vertical="center" wrapText="1"/>
    </xf>
    <xf numFmtId="0" fontId="11" fillId="21" borderId="12" xfId="2" applyFont="1" applyFill="1" applyBorder="1" applyAlignment="1">
      <alignment horizontal="left" vertical="center" wrapText="1"/>
    </xf>
    <xf numFmtId="0" fontId="11" fillId="2" borderId="7" xfId="2" applyFont="1" applyFill="1" applyBorder="1" applyAlignment="1">
      <alignment horizontal="left" vertical="center" wrapText="1"/>
    </xf>
    <xf numFmtId="0" fontId="11" fillId="2" borderId="12" xfId="2" applyFont="1" applyFill="1" applyBorder="1" applyAlignment="1">
      <alignment horizontal="left" vertical="center" wrapText="1"/>
    </xf>
    <xf numFmtId="0" fontId="11" fillId="23" borderId="12" xfId="2" applyFont="1" applyFill="1" applyBorder="1" applyAlignment="1">
      <alignment horizontal="left" vertical="center" wrapText="1"/>
    </xf>
    <xf numFmtId="0" fontId="11" fillId="24" borderId="11" xfId="2" applyFont="1" applyFill="1" applyBorder="1" applyAlignment="1">
      <alignment horizontal="left" vertical="center" wrapText="1"/>
    </xf>
    <xf numFmtId="0" fontId="11" fillId="17" borderId="7" xfId="2" applyFont="1" applyFill="1" applyBorder="1" applyAlignment="1">
      <alignment vertical="center" wrapText="1"/>
    </xf>
    <xf numFmtId="166" fontId="17" fillId="18" borderId="3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vertical="top" wrapText="1"/>
    </xf>
    <xf numFmtId="43" fontId="17" fillId="9" borderId="3" xfId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center" wrapText="1"/>
    </xf>
    <xf numFmtId="41" fontId="6" fillId="0" borderId="0" xfId="2" applyNumberFormat="1" applyFont="1"/>
    <xf numFmtId="0" fontId="18" fillId="0" borderId="7" xfId="2" applyFont="1" applyBorder="1" applyAlignment="1">
      <alignment horizontal="left" vertical="center" wrapText="1"/>
    </xf>
    <xf numFmtId="41" fontId="32" fillId="0" borderId="3" xfId="2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left" vertical="center" wrapText="1"/>
    </xf>
    <xf numFmtId="0" fontId="18" fillId="2" borderId="7" xfId="2" applyFont="1" applyFill="1" applyBorder="1" applyAlignment="1">
      <alignment horizontal="left" vertical="center" wrapText="1"/>
    </xf>
    <xf numFmtId="0" fontId="40" fillId="0" borderId="0" xfId="2" applyFont="1"/>
    <xf numFmtId="41" fontId="17" fillId="25" borderId="3" xfId="2" applyNumberFormat="1" applyFont="1" applyFill="1" applyBorder="1" applyAlignment="1">
      <alignment vertical="center" wrapText="1"/>
    </xf>
    <xf numFmtId="0" fontId="30" fillId="27" borderId="3" xfId="7" applyFont="1" applyFill="1" applyBorder="1" applyAlignment="1">
      <alignment horizontal="center" vertical="center" wrapText="1"/>
    </xf>
    <xf numFmtId="0" fontId="23" fillId="27" borderId="3" xfId="7" applyFont="1" applyFill="1" applyBorder="1" applyAlignment="1">
      <alignment horizontal="left" vertical="center" wrapText="1"/>
    </xf>
    <xf numFmtId="41" fontId="17" fillId="27" borderId="3" xfId="2" applyNumberFormat="1" applyFont="1" applyFill="1" applyBorder="1" applyAlignment="1">
      <alignment horizontal="center" vertical="center" wrapText="1"/>
    </xf>
    <xf numFmtId="41" fontId="15" fillId="0" borderId="3" xfId="2" applyNumberFormat="1" applyFont="1" applyFill="1" applyBorder="1" applyAlignment="1">
      <alignment horizontal="center" vertical="center" wrapText="1"/>
    </xf>
    <xf numFmtId="167" fontId="17" fillId="18" borderId="12" xfId="2" applyNumberFormat="1" applyFont="1" applyFill="1" applyBorder="1" applyAlignment="1">
      <alignment horizontal="center" vertical="center" wrapText="1"/>
    </xf>
    <xf numFmtId="167" fontId="17" fillId="9" borderId="3" xfId="2" applyNumberFormat="1" applyFont="1" applyFill="1" applyBorder="1" applyAlignment="1">
      <alignment horizontal="center" vertical="center" wrapText="1"/>
    </xf>
    <xf numFmtId="167" fontId="17" fillId="9" borderId="12" xfId="2" applyNumberFormat="1" applyFont="1" applyFill="1" applyBorder="1" applyAlignment="1">
      <alignment horizontal="center" vertical="center" wrapText="1"/>
    </xf>
    <xf numFmtId="167" fontId="17" fillId="22" borderId="10" xfId="2" applyNumberFormat="1" applyFont="1" applyFill="1" applyBorder="1" applyAlignment="1">
      <alignment horizontal="center" vertical="center" wrapText="1"/>
    </xf>
    <xf numFmtId="167" fontId="17" fillId="18" borderId="10" xfId="2" applyNumberFormat="1" applyFont="1" applyFill="1" applyBorder="1" applyAlignment="1">
      <alignment horizontal="center" vertical="center" wrapText="1"/>
    </xf>
    <xf numFmtId="167" fontId="17" fillId="12" borderId="3" xfId="2" applyNumberFormat="1" applyFont="1" applyFill="1" applyBorder="1" applyAlignment="1">
      <alignment horizontal="center" vertical="center" wrapText="1"/>
    </xf>
    <xf numFmtId="166" fontId="28" fillId="10" borderId="3" xfId="2" applyNumberFormat="1" applyFont="1" applyFill="1" applyBorder="1" applyAlignment="1">
      <alignment horizontal="center" vertical="center" wrapText="1"/>
    </xf>
    <xf numFmtId="0" fontId="41" fillId="0" borderId="0" xfId="2" applyFont="1" applyAlignment="1">
      <alignment horizontal="right" vertical="center"/>
    </xf>
    <xf numFmtId="0" fontId="18" fillId="0" borderId="3" xfId="2" applyFont="1" applyFill="1" applyBorder="1" applyAlignment="1">
      <alignment horizontal="left" vertical="center" wrapText="1"/>
    </xf>
    <xf numFmtId="167" fontId="17" fillId="0" borderId="3" xfId="2" applyNumberFormat="1" applyFont="1" applyFill="1" applyBorder="1" applyAlignment="1">
      <alignment vertical="center" wrapText="1"/>
    </xf>
    <xf numFmtId="0" fontId="18" fillId="0" borderId="7" xfId="2" applyFont="1" applyFill="1" applyBorder="1" applyAlignment="1">
      <alignment horizontal="left" vertical="top" wrapText="1"/>
    </xf>
    <xf numFmtId="0" fontId="30" fillId="28" borderId="3" xfId="7" applyFont="1" applyFill="1" applyBorder="1" applyAlignment="1">
      <alignment horizontal="center" vertical="center" wrapText="1"/>
    </xf>
    <xf numFmtId="0" fontId="20" fillId="28" borderId="3" xfId="7" applyFont="1" applyFill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center" wrapText="1"/>
    </xf>
    <xf numFmtId="0" fontId="18" fillId="0" borderId="7" xfId="2" applyFont="1" applyBorder="1" applyAlignment="1">
      <alignment horizontal="left" vertical="top" wrapText="1"/>
    </xf>
    <xf numFmtId="0" fontId="18" fillId="17" borderId="7" xfId="2" applyFont="1" applyFill="1" applyBorder="1" applyAlignment="1">
      <alignment horizontal="left" vertical="top" wrapText="1"/>
    </xf>
    <xf numFmtId="0" fontId="20" fillId="12" borderId="3" xfId="7" applyFont="1" applyFill="1" applyBorder="1" applyAlignment="1">
      <alignment horizontal="left" vertical="center" wrapText="1"/>
    </xf>
    <xf numFmtId="0" fontId="18" fillId="13" borderId="7" xfId="2" applyFont="1" applyFill="1" applyBorder="1" applyAlignment="1">
      <alignment horizontal="left" vertical="center" wrapText="1"/>
    </xf>
    <xf numFmtId="0" fontId="18" fillId="0" borderId="7" xfId="2" applyFont="1" applyBorder="1" applyAlignment="1">
      <alignment vertical="center" wrapText="1"/>
    </xf>
    <xf numFmtId="166" fontId="28" fillId="10" borderId="3" xfId="1" applyNumberFormat="1" applyFont="1" applyFill="1" applyBorder="1" applyAlignment="1">
      <alignment horizontal="center" vertical="center" wrapText="1"/>
    </xf>
    <xf numFmtId="168" fontId="28" fillId="10" borderId="3" xfId="1" applyNumberFormat="1" applyFont="1" applyFill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top" wrapText="1"/>
    </xf>
    <xf numFmtId="0" fontId="27" fillId="0" borderId="11" xfId="2" applyFont="1" applyBorder="1" applyAlignment="1">
      <alignment horizontal="center" vertical="top" wrapText="1"/>
    </xf>
    <xf numFmtId="0" fontId="27" fillId="0" borderId="10" xfId="2" applyFont="1" applyBorder="1" applyAlignment="1">
      <alignment horizontal="center" vertical="top" wrapText="1"/>
    </xf>
    <xf numFmtId="0" fontId="17" fillId="0" borderId="3" xfId="4" applyFont="1" applyFill="1" applyBorder="1" applyAlignment="1">
      <alignment horizontal="center" vertical="center" wrapText="1"/>
    </xf>
    <xf numFmtId="0" fontId="19" fillId="4" borderId="3" xfId="2" applyFont="1" applyFill="1" applyBorder="1" applyAlignment="1" applyProtection="1">
      <alignment horizontal="center" vertical="center" wrapText="1"/>
    </xf>
    <xf numFmtId="0" fontId="15" fillId="5" borderId="3" xfId="3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13" fillId="2" borderId="7" xfId="3" applyNumberFormat="1" applyFont="1" applyFill="1" applyBorder="1" applyAlignment="1">
      <alignment horizontal="center" vertical="center" wrapText="1"/>
    </xf>
    <xf numFmtId="164" fontId="13" fillId="2" borderId="10" xfId="3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 applyProtection="1">
      <alignment horizontal="center" vertical="center" wrapText="1"/>
    </xf>
    <xf numFmtId="0" fontId="15" fillId="0" borderId="3" xfId="2" applyFont="1" applyFill="1" applyBorder="1" applyAlignment="1" applyProtection="1">
      <alignment horizontal="center" vertical="center" wrapText="1"/>
    </xf>
    <xf numFmtId="0" fontId="22" fillId="6" borderId="3" xfId="2" applyFont="1" applyFill="1" applyBorder="1" applyAlignment="1" applyProtection="1">
      <alignment horizontal="center" vertical="top" wrapText="1"/>
    </xf>
    <xf numFmtId="0" fontId="24" fillId="7" borderId="3" xfId="3" applyFont="1" applyFill="1" applyBorder="1" applyAlignment="1">
      <alignment horizontal="center" vertical="center" wrapText="1"/>
    </xf>
    <xf numFmtId="0" fontId="14" fillId="10" borderId="4" xfId="2" applyFont="1" applyFill="1" applyBorder="1" applyAlignment="1">
      <alignment horizontal="center" vertical="center" wrapText="1"/>
    </xf>
    <xf numFmtId="0" fontId="14" fillId="10" borderId="5" xfId="2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top" wrapText="1"/>
    </xf>
    <xf numFmtId="0" fontId="20" fillId="4" borderId="3" xfId="5" applyFont="1" applyFill="1" applyBorder="1" applyAlignment="1" applyProtection="1">
      <alignment horizontal="center" vertical="center" wrapText="1"/>
    </xf>
    <xf numFmtId="0" fontId="14" fillId="3" borderId="3" xfId="5" applyFont="1" applyFill="1" applyBorder="1" applyAlignment="1" applyProtection="1">
      <alignment horizontal="center" vertical="center" wrapText="1"/>
    </xf>
    <xf numFmtId="0" fontId="15" fillId="4" borderId="3" xfId="5" applyFont="1" applyFill="1" applyBorder="1" applyAlignment="1" applyProtection="1">
      <alignment horizontal="center" vertical="center" wrapText="1"/>
    </xf>
    <xf numFmtId="0" fontId="39" fillId="6" borderId="3" xfId="5" applyFont="1" applyFill="1" applyBorder="1" applyAlignment="1" applyProtection="1">
      <alignment horizontal="center" vertical="top" wrapText="1"/>
    </xf>
    <xf numFmtId="0" fontId="15" fillId="0" borderId="3" xfId="5" applyFont="1" applyFill="1" applyBorder="1" applyAlignment="1" applyProtection="1">
      <alignment horizontal="center" vertical="center" wrapText="1"/>
    </xf>
    <xf numFmtId="0" fontId="42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/>
    </xf>
  </cellXfs>
  <cellStyles count="22">
    <cellStyle name="Normal" xfId="8"/>
    <cellStyle name="Normal_Sheet1" xfId="4"/>
    <cellStyle name="Обычный" xfId="0" builtinId="0"/>
    <cellStyle name="Обычный 10 2 2" xfId="9"/>
    <cellStyle name="Обычный 10 3 2" xfId="7"/>
    <cellStyle name="Обычный 10 5" xfId="10"/>
    <cellStyle name="Обычный 12 2" xfId="11"/>
    <cellStyle name="Обычный 15" xfId="12"/>
    <cellStyle name="Обычный 2" xfId="3"/>
    <cellStyle name="Обычный 2 2 2 2" xfId="5"/>
    <cellStyle name="Обычный 2 2 4 2" xfId="13"/>
    <cellStyle name="Обычный 2 2 8" xfId="2"/>
    <cellStyle name="Обычный 2 3 3" xfId="14"/>
    <cellStyle name="Обычный 3 2 2" xfId="15"/>
    <cellStyle name="Обычный 3 4 2" xfId="16"/>
    <cellStyle name="Обычный 4 4 2" xfId="17"/>
    <cellStyle name="Обычный 5 3" xfId="18"/>
    <cellStyle name="Обычный 9 2 2 2" xfId="19"/>
    <cellStyle name="Обычный 9 2 4" xfId="20"/>
    <cellStyle name="Финансовый" xfId="1" builtinId="3"/>
    <cellStyle name="Финансовый 15" xfId="6"/>
    <cellStyle name="Финансовый 8" xfId="21"/>
  </cellStyles>
  <dxfs count="3837"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5C5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8.%20&#1055;&#1088;&#1086;&#1090;&#1086;&#1082;&#1086;&#1083;%20&#8470;14%20&#1086;&#1090;%2014.08.2024/2024_&#1087;&#1086;%20&#1052;&#1054;+&#1088;&#1077;&#1096;&#1077;&#1085;&#1080;&#1077;_&#1103;&#1085;&#1074;-&#1080;&#1102;&#1083;&#110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2_от 11.07.2024"/>
      <sheetName val="ФАКТ_за янв-ИЮЛЬ"/>
      <sheetName val="ФАКТ_за янв-ИЮЛЬ_62 код"/>
      <sheetName val="Откл_Пр12-факт"/>
      <sheetName val="ФАКТ_за янв-ИЮЛЬ с 62 кодом"/>
      <sheetName val="Откл_Пр11-факт (2)"/>
      <sheetName val="ООКД_1.2.6."/>
      <sheetName val="Бурденко"/>
      <sheetName val="Филатова"/>
      <sheetName val="ООКД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_!!!"/>
      <sheetName val="ИТОГО_для УФ_нов (2)"/>
    </sheetNames>
    <sheetDataSet>
      <sheetData sheetId="0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6</v>
          </cell>
          <cell r="D8">
            <v>0</v>
          </cell>
          <cell r="E8">
            <v>0</v>
          </cell>
          <cell r="F8">
            <v>0</v>
          </cell>
          <cell r="G8">
            <v>10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18</v>
          </cell>
          <cell r="M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50</v>
          </cell>
          <cell r="K9">
            <v>50</v>
          </cell>
          <cell r="L9">
            <v>32</v>
          </cell>
          <cell r="M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12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50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7">
          <cell r="C27">
            <v>38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>
            <v>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C31">
            <v>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5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>
            <v>150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13</v>
          </cell>
          <cell r="D34">
            <v>0</v>
          </cell>
          <cell r="E34">
            <v>0</v>
          </cell>
          <cell r="F34">
            <v>0</v>
          </cell>
          <cell r="G34">
            <v>4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C36">
            <v>12</v>
          </cell>
          <cell r="D36">
            <v>0</v>
          </cell>
          <cell r="E36">
            <v>0</v>
          </cell>
          <cell r="F36">
            <v>0</v>
          </cell>
          <cell r="G36">
            <v>5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C37">
            <v>0</v>
          </cell>
          <cell r="D37">
            <v>12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>
            <v>97</v>
          </cell>
          <cell r="D38">
            <v>0</v>
          </cell>
          <cell r="E38">
            <v>0</v>
          </cell>
          <cell r="F38">
            <v>0</v>
          </cell>
          <cell r="G38">
            <v>1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1">
          <cell r="C41">
            <v>190</v>
          </cell>
          <cell r="D41">
            <v>30</v>
          </cell>
          <cell r="E41">
            <v>0</v>
          </cell>
          <cell r="F41">
            <v>0</v>
          </cell>
          <cell r="G41">
            <v>0</v>
          </cell>
          <cell r="H41">
            <v>65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2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C44">
            <v>0</v>
          </cell>
          <cell r="D44">
            <v>0</v>
          </cell>
          <cell r="E44">
            <v>313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</v>
          </cell>
          <cell r="M44">
            <v>0</v>
          </cell>
        </row>
        <row r="45">
          <cell r="C45">
            <v>0</v>
          </cell>
          <cell r="D45">
            <v>0</v>
          </cell>
          <cell r="E45">
            <v>462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31</v>
          </cell>
          <cell r="M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>
            <v>0</v>
          </cell>
          <cell r="D47">
            <v>0</v>
          </cell>
          <cell r="E47">
            <v>130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>
            <v>0</v>
          </cell>
          <cell r="D48">
            <v>0</v>
          </cell>
          <cell r="E48">
            <v>150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C50">
            <v>0</v>
          </cell>
          <cell r="D50">
            <v>0</v>
          </cell>
          <cell r="E50">
            <v>350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20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10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39</v>
          </cell>
          <cell r="K62">
            <v>0</v>
          </cell>
          <cell r="L62">
            <v>0</v>
          </cell>
          <cell r="M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>
            <v>0</v>
          </cell>
          <cell r="D65">
            <v>5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4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3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>
            <v>0</v>
          </cell>
          <cell r="D74">
            <v>2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9">
          <cell r="C79">
            <v>43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C81">
            <v>145</v>
          </cell>
          <cell r="D81">
            <v>0</v>
          </cell>
          <cell r="E81">
            <v>0</v>
          </cell>
          <cell r="F81">
            <v>0</v>
          </cell>
          <cell r="G81">
            <v>230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C82">
            <v>377</v>
          </cell>
          <cell r="D82">
            <v>0</v>
          </cell>
          <cell r="E82">
            <v>0</v>
          </cell>
          <cell r="F82">
            <v>0</v>
          </cell>
          <cell r="G82">
            <v>250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C83">
            <v>100</v>
          </cell>
          <cell r="D83">
            <v>0</v>
          </cell>
          <cell r="E83">
            <v>0</v>
          </cell>
          <cell r="F83">
            <v>0</v>
          </cell>
          <cell r="G83">
            <v>53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C84">
            <v>78</v>
          </cell>
          <cell r="D84">
            <v>0</v>
          </cell>
          <cell r="E84">
            <v>0</v>
          </cell>
          <cell r="F84">
            <v>0</v>
          </cell>
          <cell r="G84">
            <v>327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C85">
            <v>95</v>
          </cell>
          <cell r="D85">
            <v>0</v>
          </cell>
          <cell r="E85">
            <v>0</v>
          </cell>
          <cell r="F85">
            <v>0</v>
          </cell>
          <cell r="G85">
            <v>300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C86">
            <v>30</v>
          </cell>
          <cell r="D86">
            <v>0</v>
          </cell>
          <cell r="E86">
            <v>0</v>
          </cell>
          <cell r="F86">
            <v>0</v>
          </cell>
          <cell r="G86">
            <v>50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C87">
            <v>75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C88">
            <v>106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C89">
            <v>20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10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10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10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C93">
            <v>35</v>
          </cell>
          <cell r="D93">
            <v>0</v>
          </cell>
          <cell r="E93">
            <v>0</v>
          </cell>
          <cell r="F93">
            <v>0</v>
          </cell>
          <cell r="G93">
            <v>30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C95">
            <v>35</v>
          </cell>
          <cell r="D95">
            <v>0</v>
          </cell>
          <cell r="E95">
            <v>0</v>
          </cell>
          <cell r="F95">
            <v>0</v>
          </cell>
          <cell r="G95">
            <v>30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C96">
            <v>20</v>
          </cell>
          <cell r="D96">
            <v>0</v>
          </cell>
          <cell r="E96">
            <v>0</v>
          </cell>
          <cell r="F96">
            <v>0</v>
          </cell>
          <cell r="G96">
            <v>19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C98">
            <v>25</v>
          </cell>
          <cell r="D98">
            <v>0</v>
          </cell>
          <cell r="E98">
            <v>0</v>
          </cell>
          <cell r="F98">
            <v>0</v>
          </cell>
          <cell r="G98">
            <v>25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2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C105">
            <v>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C106">
            <v>5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8">
          <cell r="C108">
            <v>48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C109">
            <v>7</v>
          </cell>
          <cell r="D109">
            <v>0</v>
          </cell>
          <cell r="E109">
            <v>0</v>
          </cell>
          <cell r="F109">
            <v>0</v>
          </cell>
          <cell r="G109">
            <v>80</v>
          </cell>
          <cell r="H109">
            <v>0</v>
          </cell>
          <cell r="I109">
            <v>0</v>
          </cell>
          <cell r="J109">
            <v>71</v>
          </cell>
          <cell r="K109">
            <v>0</v>
          </cell>
          <cell r="L109">
            <v>34</v>
          </cell>
          <cell r="M109">
            <v>15</v>
          </cell>
        </row>
        <row r="110">
          <cell r="C110">
            <v>15</v>
          </cell>
          <cell r="D110">
            <v>7</v>
          </cell>
          <cell r="E110">
            <v>0</v>
          </cell>
          <cell r="F110">
            <v>0</v>
          </cell>
          <cell r="G110">
            <v>70</v>
          </cell>
          <cell r="H110">
            <v>0</v>
          </cell>
          <cell r="I110">
            <v>0</v>
          </cell>
          <cell r="J110">
            <v>5</v>
          </cell>
          <cell r="K110">
            <v>0</v>
          </cell>
          <cell r="L110">
            <v>0</v>
          </cell>
          <cell r="M110">
            <v>15</v>
          </cell>
        </row>
        <row r="111">
          <cell r="C111">
            <v>14</v>
          </cell>
          <cell r="D111">
            <v>0</v>
          </cell>
          <cell r="E111">
            <v>0</v>
          </cell>
          <cell r="F111">
            <v>0</v>
          </cell>
          <cell r="G111">
            <v>295</v>
          </cell>
          <cell r="H111">
            <v>0</v>
          </cell>
          <cell r="I111">
            <v>0</v>
          </cell>
          <cell r="J111">
            <v>3</v>
          </cell>
          <cell r="K111">
            <v>0</v>
          </cell>
          <cell r="L111">
            <v>1</v>
          </cell>
          <cell r="M111">
            <v>15</v>
          </cell>
        </row>
        <row r="112">
          <cell r="C112">
            <v>62</v>
          </cell>
          <cell r="D112">
            <v>0</v>
          </cell>
          <cell r="E112">
            <v>0</v>
          </cell>
          <cell r="F112">
            <v>0</v>
          </cell>
          <cell r="G112">
            <v>15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C113">
            <v>117</v>
          </cell>
          <cell r="D113">
            <v>0</v>
          </cell>
          <cell r="E113">
            <v>0</v>
          </cell>
          <cell r="F113">
            <v>0</v>
          </cell>
          <cell r="G113">
            <v>100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C114">
            <v>50</v>
          </cell>
          <cell r="D114">
            <v>0</v>
          </cell>
          <cell r="E114">
            <v>0</v>
          </cell>
          <cell r="F114">
            <v>0</v>
          </cell>
          <cell r="G114">
            <v>100</v>
          </cell>
          <cell r="H114">
            <v>0</v>
          </cell>
          <cell r="I114">
            <v>0</v>
          </cell>
          <cell r="J114">
            <v>27</v>
          </cell>
          <cell r="K114">
            <v>0</v>
          </cell>
          <cell r="L114">
            <v>0</v>
          </cell>
          <cell r="M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19">
          <cell r="C119">
            <v>0</v>
          </cell>
          <cell r="D119">
            <v>5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</row>
        <row r="120">
          <cell r="C120">
            <v>21</v>
          </cell>
          <cell r="D120">
            <v>0</v>
          </cell>
          <cell r="E120">
            <v>0</v>
          </cell>
          <cell r="F120">
            <v>0</v>
          </cell>
          <cell r="G120">
            <v>3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20</v>
          </cell>
          <cell r="M120">
            <v>10</v>
          </cell>
        </row>
        <row r="121">
          <cell r="C121">
            <v>5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C122">
            <v>24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5">
          <cell r="C125">
            <v>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C126">
            <v>4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20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5</v>
          </cell>
          <cell r="M127">
            <v>5</v>
          </cell>
        </row>
        <row r="128"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2</v>
          </cell>
          <cell r="M128">
            <v>0</v>
          </cell>
        </row>
        <row r="130">
          <cell r="C130">
            <v>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</row>
        <row r="132">
          <cell r="C132">
            <v>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5">
          <cell r="C135">
            <v>20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D137">
            <v>68</v>
          </cell>
          <cell r="E137">
            <v>1405</v>
          </cell>
          <cell r="F137">
            <v>30</v>
          </cell>
          <cell r="G137">
            <v>2068</v>
          </cell>
          <cell r="H137">
            <v>67</v>
          </cell>
          <cell r="I137">
            <v>50</v>
          </cell>
          <cell r="J137">
            <v>195</v>
          </cell>
          <cell r="K137">
            <v>50</v>
          </cell>
          <cell r="L137">
            <v>145</v>
          </cell>
          <cell r="M137">
            <v>70</v>
          </cell>
          <cell r="S137">
            <v>16802216.669999998</v>
          </cell>
          <cell r="T137">
            <v>345932255.55000001</v>
          </cell>
          <cell r="U137">
            <v>2265211.7999999998</v>
          </cell>
          <cell r="V137">
            <v>415122302.81999999</v>
          </cell>
          <cell r="W137">
            <v>21261117</v>
          </cell>
          <cell r="X137">
            <v>6301100</v>
          </cell>
          <cell r="Y137">
            <v>35289618.019999996</v>
          </cell>
          <cell r="Z137">
            <v>12118330</v>
          </cell>
          <cell r="AA137">
            <v>27985773.509999998</v>
          </cell>
          <cell r="AB137">
            <v>11403021.9</v>
          </cell>
        </row>
      </sheetData>
      <sheetData sheetId="1"/>
      <sheetData sheetId="2">
        <row r="17">
          <cell r="D17">
            <v>1317</v>
          </cell>
          <cell r="F17">
            <v>0</v>
          </cell>
          <cell r="G17">
            <v>6</v>
          </cell>
          <cell r="H17">
            <v>0</v>
          </cell>
          <cell r="I17">
            <v>0</v>
          </cell>
          <cell r="J17">
            <v>0</v>
          </cell>
          <cell r="L17">
            <v>12</v>
          </cell>
          <cell r="O17">
            <v>0</v>
          </cell>
          <cell r="P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28</v>
          </cell>
          <cell r="AA17">
            <v>2</v>
          </cell>
          <cell r="AB17">
            <v>0</v>
          </cell>
          <cell r="AC17">
            <v>0</v>
          </cell>
          <cell r="AD17">
            <v>7</v>
          </cell>
          <cell r="AE17">
            <v>3</v>
          </cell>
          <cell r="AF17">
            <v>107</v>
          </cell>
          <cell r="AG17">
            <v>5</v>
          </cell>
          <cell r="AH17">
            <v>0</v>
          </cell>
          <cell r="AI17">
            <v>9</v>
          </cell>
          <cell r="AJ17">
            <v>0</v>
          </cell>
          <cell r="AK17">
            <v>81</v>
          </cell>
          <cell r="AL17">
            <v>0</v>
          </cell>
          <cell r="AN17">
            <v>146</v>
          </cell>
          <cell r="AO17">
            <v>8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Z17">
            <v>37</v>
          </cell>
          <cell r="CB17">
            <v>116</v>
          </cell>
          <cell r="CC17">
            <v>150</v>
          </cell>
          <cell r="CD17">
            <v>57</v>
          </cell>
          <cell r="CE17">
            <v>61</v>
          </cell>
          <cell r="CF17">
            <v>54</v>
          </cell>
          <cell r="CG17">
            <v>16</v>
          </cell>
          <cell r="CH17">
            <v>40</v>
          </cell>
          <cell r="CI17">
            <v>44</v>
          </cell>
          <cell r="CJ17">
            <v>7</v>
          </cell>
          <cell r="CK17">
            <v>0</v>
          </cell>
          <cell r="CL17">
            <v>0</v>
          </cell>
          <cell r="CM17">
            <v>0</v>
          </cell>
          <cell r="CN17">
            <v>19</v>
          </cell>
          <cell r="CO17">
            <v>0</v>
          </cell>
          <cell r="CP17">
            <v>29</v>
          </cell>
          <cell r="CQ17">
            <v>7</v>
          </cell>
          <cell r="CR17">
            <v>0</v>
          </cell>
          <cell r="CS17">
            <v>4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Y17">
            <v>0</v>
          </cell>
          <cell r="CZ17">
            <v>2</v>
          </cell>
          <cell r="DA17">
            <v>5</v>
          </cell>
          <cell r="DC17">
            <v>34</v>
          </cell>
          <cell r="DD17">
            <v>6</v>
          </cell>
          <cell r="DE17">
            <v>9</v>
          </cell>
          <cell r="DF17">
            <v>2</v>
          </cell>
          <cell r="DG17">
            <v>40</v>
          </cell>
          <cell r="DH17">
            <v>98</v>
          </cell>
          <cell r="DI17">
            <v>15</v>
          </cell>
          <cell r="DJ17">
            <v>0</v>
          </cell>
          <cell r="DK17">
            <v>0</v>
          </cell>
          <cell r="DL17">
            <v>0</v>
          </cell>
          <cell r="DN17">
            <v>0</v>
          </cell>
          <cell r="DO17">
            <v>21</v>
          </cell>
          <cell r="DP17">
            <v>0</v>
          </cell>
          <cell r="DQ17">
            <v>4</v>
          </cell>
          <cell r="DR17">
            <v>0</v>
          </cell>
          <cell r="DT17">
            <v>0</v>
          </cell>
          <cell r="DU17">
            <v>4</v>
          </cell>
          <cell r="DV17">
            <v>0</v>
          </cell>
          <cell r="DW17">
            <v>0</v>
          </cell>
          <cell r="DY17">
            <v>8</v>
          </cell>
          <cell r="DZ17">
            <v>0</v>
          </cell>
          <cell r="EA17">
            <v>2</v>
          </cell>
          <cell r="EB17">
            <v>0</v>
          </cell>
          <cell r="ED17">
            <v>12</v>
          </cell>
          <cell r="EE17">
            <v>0</v>
          </cell>
        </row>
        <row r="18">
          <cell r="D18">
            <v>48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O18">
            <v>0</v>
          </cell>
          <cell r="P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6</v>
          </cell>
          <cell r="AK18">
            <v>0</v>
          </cell>
          <cell r="AL18">
            <v>0</v>
          </cell>
          <cell r="AN18">
            <v>24</v>
          </cell>
          <cell r="AO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5</v>
          </cell>
          <cell r="BM18">
            <v>0</v>
          </cell>
          <cell r="BN18">
            <v>0</v>
          </cell>
          <cell r="BP18">
            <v>0</v>
          </cell>
          <cell r="BQ18">
            <v>0</v>
          </cell>
          <cell r="BR18">
            <v>4</v>
          </cell>
          <cell r="BS18">
            <v>0</v>
          </cell>
          <cell r="BT18">
            <v>3</v>
          </cell>
          <cell r="BU18">
            <v>2</v>
          </cell>
          <cell r="BV18">
            <v>0</v>
          </cell>
          <cell r="BW18">
            <v>0</v>
          </cell>
          <cell r="BX18">
            <v>0</v>
          </cell>
          <cell r="BZ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Y18">
            <v>0</v>
          </cell>
          <cell r="CZ18">
            <v>0</v>
          </cell>
          <cell r="DA18">
            <v>0</v>
          </cell>
          <cell r="DC18">
            <v>0</v>
          </cell>
          <cell r="DD18">
            <v>0</v>
          </cell>
          <cell r="DE18">
            <v>2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N18">
            <v>2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D18">
            <v>0</v>
          </cell>
          <cell r="EE18">
            <v>0</v>
          </cell>
        </row>
        <row r="19">
          <cell r="D19">
            <v>1158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O19">
            <v>0</v>
          </cell>
          <cell r="P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0</v>
          </cell>
          <cell r="AQ19">
            <v>313</v>
          </cell>
          <cell r="AR19">
            <v>462</v>
          </cell>
          <cell r="AS19">
            <v>0</v>
          </cell>
          <cell r="AT19">
            <v>79</v>
          </cell>
          <cell r="AU19">
            <v>73</v>
          </cell>
          <cell r="AV19">
            <v>0</v>
          </cell>
          <cell r="AW19">
            <v>231</v>
          </cell>
          <cell r="AX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Z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Y19">
            <v>0</v>
          </cell>
          <cell r="CZ19">
            <v>0</v>
          </cell>
          <cell r="DA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D19">
            <v>0</v>
          </cell>
          <cell r="EE19">
            <v>0</v>
          </cell>
        </row>
        <row r="21">
          <cell r="D21">
            <v>16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O21">
            <v>0</v>
          </cell>
          <cell r="P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N21">
            <v>0</v>
          </cell>
          <cell r="AO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6</v>
          </cell>
          <cell r="BH21">
            <v>10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Z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Y21">
            <v>0</v>
          </cell>
          <cell r="CZ21">
            <v>0</v>
          </cell>
          <cell r="DA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D21">
            <v>0</v>
          </cell>
          <cell r="EE21">
            <v>0</v>
          </cell>
        </row>
        <row r="24">
          <cell r="D24">
            <v>942</v>
          </cell>
          <cell r="F24">
            <v>0</v>
          </cell>
          <cell r="G24">
            <v>4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O24">
            <v>0</v>
          </cell>
          <cell r="P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</v>
          </cell>
          <cell r="AH24">
            <v>0</v>
          </cell>
          <cell r="AI24">
            <v>0</v>
          </cell>
          <cell r="AJ24">
            <v>0</v>
          </cell>
          <cell r="AK24">
            <v>1</v>
          </cell>
          <cell r="AL24">
            <v>0</v>
          </cell>
          <cell r="AN24">
            <v>0</v>
          </cell>
          <cell r="AO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Z24">
            <v>0</v>
          </cell>
          <cell r="BA24">
            <v>0</v>
          </cell>
          <cell r="BB24">
            <v>6</v>
          </cell>
          <cell r="BC24">
            <v>0</v>
          </cell>
          <cell r="BD24">
            <v>0</v>
          </cell>
          <cell r="BE24">
            <v>2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>
            <v>0</v>
          </cell>
          <cell r="CB24">
            <v>161</v>
          </cell>
          <cell r="CC24">
            <v>138</v>
          </cell>
          <cell r="CD24">
            <v>53</v>
          </cell>
          <cell r="CE24">
            <v>210</v>
          </cell>
          <cell r="CF24">
            <v>117</v>
          </cell>
          <cell r="CG24">
            <v>39</v>
          </cell>
          <cell r="CH24">
            <v>0</v>
          </cell>
          <cell r="CI24">
            <v>0</v>
          </cell>
          <cell r="CJ24">
            <v>0</v>
          </cell>
          <cell r="CK24">
            <v>6</v>
          </cell>
          <cell r="CL24">
            <v>4</v>
          </cell>
          <cell r="CM24">
            <v>4</v>
          </cell>
          <cell r="CN24">
            <v>21</v>
          </cell>
          <cell r="CO24">
            <v>0</v>
          </cell>
          <cell r="CP24">
            <v>24</v>
          </cell>
          <cell r="CQ24">
            <v>7</v>
          </cell>
          <cell r="CR24">
            <v>0</v>
          </cell>
          <cell r="CS24">
            <v>3</v>
          </cell>
          <cell r="CT24">
            <v>0</v>
          </cell>
          <cell r="CU24">
            <v>0</v>
          </cell>
          <cell r="CV24">
            <v>0</v>
          </cell>
          <cell r="CW24">
            <v>2</v>
          </cell>
          <cell r="CY24">
            <v>0</v>
          </cell>
          <cell r="CZ24">
            <v>0</v>
          </cell>
          <cell r="DA24">
            <v>0</v>
          </cell>
          <cell r="DC24">
            <v>0</v>
          </cell>
          <cell r="DD24">
            <v>40</v>
          </cell>
          <cell r="DE24">
            <v>21</v>
          </cell>
          <cell r="DF24">
            <v>40</v>
          </cell>
          <cell r="DG24">
            <v>12</v>
          </cell>
          <cell r="DH24">
            <v>16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N24">
            <v>0</v>
          </cell>
          <cell r="DO24">
            <v>3</v>
          </cell>
          <cell r="DP24">
            <v>0</v>
          </cell>
          <cell r="DQ24">
            <v>0</v>
          </cell>
          <cell r="DR24">
            <v>0</v>
          </cell>
          <cell r="DT24">
            <v>0</v>
          </cell>
          <cell r="DU24">
            <v>0</v>
          </cell>
          <cell r="DV24">
            <v>4</v>
          </cell>
          <cell r="DW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D24">
            <v>0</v>
          </cell>
          <cell r="EE24">
            <v>0</v>
          </cell>
        </row>
        <row r="31">
          <cell r="D31">
            <v>5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O31">
            <v>0</v>
          </cell>
          <cell r="P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5</v>
          </cell>
          <cell r="AO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Z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Y31">
            <v>0</v>
          </cell>
          <cell r="CZ31">
            <v>0</v>
          </cell>
          <cell r="DA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D31">
            <v>0</v>
          </cell>
          <cell r="EE31">
            <v>0</v>
          </cell>
        </row>
        <row r="53">
          <cell r="D53">
            <v>25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L53">
            <v>0</v>
          </cell>
          <cell r="O53">
            <v>0</v>
          </cell>
          <cell r="P53">
            <v>0</v>
          </cell>
          <cell r="R53">
            <v>0</v>
          </cell>
          <cell r="T53">
            <v>25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Z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Y53">
            <v>0</v>
          </cell>
          <cell r="CZ53">
            <v>0</v>
          </cell>
          <cell r="DA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D53">
            <v>0</v>
          </cell>
          <cell r="EE53">
            <v>0</v>
          </cell>
        </row>
        <row r="70">
          <cell r="D70">
            <v>129</v>
          </cell>
          <cell r="F70">
            <v>0</v>
          </cell>
          <cell r="G70">
            <v>0</v>
          </cell>
          <cell r="H70">
            <v>50</v>
          </cell>
          <cell r="I70">
            <v>0</v>
          </cell>
          <cell r="J70">
            <v>0</v>
          </cell>
          <cell r="L70">
            <v>0</v>
          </cell>
          <cell r="O70">
            <v>0</v>
          </cell>
          <cell r="P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O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G70">
            <v>0</v>
          </cell>
          <cell r="BH70">
            <v>0</v>
          </cell>
          <cell r="BI70">
            <v>28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Z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Y70">
            <v>0</v>
          </cell>
          <cell r="CZ70">
            <v>0</v>
          </cell>
          <cell r="DA70">
            <v>0</v>
          </cell>
          <cell r="DC70">
            <v>0</v>
          </cell>
          <cell r="DD70">
            <v>32</v>
          </cell>
          <cell r="DE70">
            <v>1</v>
          </cell>
          <cell r="DF70">
            <v>0</v>
          </cell>
          <cell r="DG70">
            <v>0</v>
          </cell>
          <cell r="DH70">
            <v>0</v>
          </cell>
          <cell r="DI70">
            <v>18</v>
          </cell>
          <cell r="DJ70">
            <v>0</v>
          </cell>
          <cell r="DK70">
            <v>0</v>
          </cell>
          <cell r="DL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D70">
            <v>0</v>
          </cell>
          <cell r="EE70">
            <v>0</v>
          </cell>
        </row>
        <row r="71">
          <cell r="D71">
            <v>15</v>
          </cell>
          <cell r="F71">
            <v>0</v>
          </cell>
          <cell r="G71">
            <v>0</v>
          </cell>
          <cell r="H71">
            <v>15</v>
          </cell>
          <cell r="I71">
            <v>0</v>
          </cell>
          <cell r="J71">
            <v>0</v>
          </cell>
          <cell r="L71">
            <v>0</v>
          </cell>
          <cell r="O71">
            <v>0</v>
          </cell>
          <cell r="P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Z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Y71">
            <v>0</v>
          </cell>
          <cell r="CZ71">
            <v>0</v>
          </cell>
          <cell r="DA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D71">
            <v>0</v>
          </cell>
          <cell r="EE71">
            <v>0</v>
          </cell>
        </row>
        <row r="81">
          <cell r="D81">
            <v>110</v>
          </cell>
          <cell r="F81">
            <v>0</v>
          </cell>
          <cell r="G81">
            <v>12</v>
          </cell>
          <cell r="H81">
            <v>20</v>
          </cell>
          <cell r="I81">
            <v>0</v>
          </cell>
          <cell r="J81">
            <v>0</v>
          </cell>
          <cell r="L81">
            <v>0</v>
          </cell>
          <cell r="O81">
            <v>0</v>
          </cell>
          <cell r="P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N81">
            <v>0</v>
          </cell>
          <cell r="AO81">
            <v>0</v>
          </cell>
          <cell r="AQ81">
            <v>1</v>
          </cell>
          <cell r="AR81">
            <v>31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Z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Y81">
            <v>0</v>
          </cell>
          <cell r="CZ81">
            <v>0</v>
          </cell>
          <cell r="DA81">
            <v>0</v>
          </cell>
          <cell r="DC81">
            <v>0</v>
          </cell>
          <cell r="DD81">
            <v>31</v>
          </cell>
          <cell r="DE81">
            <v>0</v>
          </cell>
          <cell r="DF81">
            <v>1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N81">
            <v>0</v>
          </cell>
          <cell r="DO81">
            <v>11</v>
          </cell>
          <cell r="DP81">
            <v>0</v>
          </cell>
          <cell r="DQ81">
            <v>0</v>
          </cell>
          <cell r="DR81">
            <v>0</v>
          </cell>
          <cell r="DT81">
            <v>0</v>
          </cell>
          <cell r="DU81">
            <v>0</v>
          </cell>
          <cell r="DV81">
            <v>3</v>
          </cell>
          <cell r="DW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D81">
            <v>0</v>
          </cell>
          <cell r="EE81">
            <v>0</v>
          </cell>
        </row>
        <row r="87">
          <cell r="D87">
            <v>45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O87">
            <v>0</v>
          </cell>
          <cell r="P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N87">
            <v>0</v>
          </cell>
          <cell r="AO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Z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Y87">
            <v>0</v>
          </cell>
          <cell r="CZ87">
            <v>0</v>
          </cell>
          <cell r="DA87">
            <v>0</v>
          </cell>
          <cell r="DC87">
            <v>0</v>
          </cell>
          <cell r="DD87">
            <v>12</v>
          </cell>
          <cell r="DE87">
            <v>9</v>
          </cell>
          <cell r="DF87">
            <v>5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N87">
            <v>0</v>
          </cell>
          <cell r="DO87">
            <v>5</v>
          </cell>
          <cell r="DP87">
            <v>0</v>
          </cell>
          <cell r="DQ87">
            <v>9</v>
          </cell>
          <cell r="DR87">
            <v>0</v>
          </cell>
          <cell r="DT87">
            <v>0</v>
          </cell>
          <cell r="DU87">
            <v>0</v>
          </cell>
          <cell r="DV87">
            <v>5</v>
          </cell>
          <cell r="DW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D87">
            <v>0</v>
          </cell>
          <cell r="EE87">
            <v>0</v>
          </cell>
        </row>
      </sheetData>
      <sheetData sheetId="3">
        <row r="17">
          <cell r="DA17">
            <v>1</v>
          </cell>
          <cell r="DU17">
            <v>1</v>
          </cell>
        </row>
        <row r="19">
          <cell r="AQ19">
            <v>68</v>
          </cell>
          <cell r="AR19">
            <v>19</v>
          </cell>
        </row>
        <row r="21">
          <cell r="BH21">
            <v>1</v>
          </cell>
        </row>
        <row r="24">
          <cell r="CD24">
            <v>3</v>
          </cell>
        </row>
      </sheetData>
      <sheetData sheetId="4"/>
      <sheetData sheetId="5"/>
      <sheetData sheetId="6"/>
      <sheetData sheetId="7"/>
      <sheetData sheetId="8">
        <row r="3">
          <cell r="C3" t="str">
            <v>Протокол №12 от 11.07.2024г.</v>
          </cell>
          <cell r="F3" t="str">
            <v>ПЛАН 
на январь- ИЮЛЬ 2024г.</v>
          </cell>
          <cell r="G3" t="str">
            <v>ФАКТ 
за январь-ИЮЛЬ 2024г.</v>
          </cell>
          <cell r="J3" t="str">
            <v xml:space="preserve"> Отклонение 
факт за январь-ИЮЛЬ 2024г. - план на 7 мес.  2024г.
("+" - перевыполнение, факт выше плана; 
"-" - невыполнение, факт ниже плана)</v>
          </cell>
          <cell r="S3" t="str">
            <v>Отклонения  
плана на 2024 год  от факта
за январь-ИЮЛЬ 2024г.
("+" - перевыполнение, факт выше плана; 
"-" - невыполнение, факт ниже плана)</v>
          </cell>
          <cell r="Y3">
            <v>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Y141"/>
  <sheetViews>
    <sheetView zoomScale="40" zoomScaleNormal="40" zoomScaleSheetLayoutView="50" workbookViewId="0">
      <pane xSplit="3" ySplit="8" topLeftCell="D121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53.14062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.5703125" style="6" customWidth="1"/>
    <col min="11" max="11" width="14.42578125" style="6" bestFit="1" customWidth="1"/>
    <col min="12" max="12" width="28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27.28515625" style="6" customWidth="1"/>
    <col min="20" max="20" width="17" style="6" customWidth="1"/>
    <col min="21" max="21" width="26.1406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170</v>
      </c>
    </row>
    <row r="2" spans="1:25" ht="44.25" customHeight="1" thickBot="1" x14ac:dyDescent="0.4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5" ht="134.25" customHeight="1" thickBot="1" x14ac:dyDescent="0.3">
      <c r="A3" s="192" t="s">
        <v>1</v>
      </c>
      <c r="B3" s="194" t="s">
        <v>2</v>
      </c>
      <c r="C3" s="195" t="s">
        <v>3</v>
      </c>
      <c r="D3" s="196"/>
      <c r="E3" s="197"/>
      <c r="F3" s="198" t="s">
        <v>4</v>
      </c>
      <c r="G3" s="200" t="s">
        <v>5</v>
      </c>
      <c r="H3" s="201" t="s">
        <v>6</v>
      </c>
      <c r="I3" s="189" t="s">
        <v>7</v>
      </c>
      <c r="J3" s="190" t="s">
        <v>8</v>
      </c>
      <c r="K3" s="191" t="s">
        <v>9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02" t="s">
        <v>11</v>
      </c>
      <c r="T3" s="203" t="s">
        <v>12</v>
      </c>
      <c r="U3" s="203"/>
      <c r="Y3" s="9">
        <v>7</v>
      </c>
    </row>
    <row r="4" spans="1:25" ht="89.25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0"/>
      <c r="H4" s="201"/>
      <c r="I4" s="189"/>
      <c r="J4" s="190"/>
      <c r="K4" s="12" t="s">
        <v>16</v>
      </c>
      <c r="L4" s="13" t="s">
        <v>17</v>
      </c>
      <c r="M4" s="12" t="s">
        <v>16</v>
      </c>
      <c r="N4" s="13" t="s">
        <v>17</v>
      </c>
      <c r="O4" s="12" t="s">
        <v>16</v>
      </c>
      <c r="P4" s="13" t="s">
        <v>17</v>
      </c>
      <c r="Q4" s="12" t="s">
        <v>16</v>
      </c>
      <c r="R4" s="13" t="s">
        <v>17</v>
      </c>
      <c r="S4" s="202"/>
      <c r="T4" s="14" t="s">
        <v>16</v>
      </c>
      <c r="U4" s="15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customHeight="1" x14ac:dyDescent="0.25">
      <c r="A6" s="19"/>
      <c r="B6" s="19" t="s">
        <v>24</v>
      </c>
      <c r="C6" s="20">
        <f>SUM(C7:C11)</f>
        <v>6</v>
      </c>
      <c r="D6" s="21"/>
      <c r="E6" s="22">
        <f t="shared" ref="E6" si="0">SUM(E7:E11)</f>
        <v>954695.28</v>
      </c>
      <c r="F6" s="20">
        <f>SUM(F7:F11)</f>
        <v>4</v>
      </c>
      <c r="G6" s="20">
        <f>SUM(G7:G11)</f>
        <v>6</v>
      </c>
      <c r="H6" s="20">
        <f>SUM(H7:H11)</f>
        <v>0</v>
      </c>
      <c r="I6" s="22">
        <f>IFERROR(ROUND(G6/F6*100,2),0)</f>
        <v>150</v>
      </c>
      <c r="J6" s="20">
        <f>SUM(J7:J11)</f>
        <v>2</v>
      </c>
      <c r="K6" s="20">
        <f>SUM(K7:K11)</f>
        <v>0</v>
      </c>
      <c r="L6" s="22">
        <f t="shared" ref="L6:N6" si="1">SUM(L7:L11)</f>
        <v>0</v>
      </c>
      <c r="M6" s="20">
        <f>SUM(M7:M11)</f>
        <v>0</v>
      </c>
      <c r="N6" s="22">
        <f t="shared" si="1"/>
        <v>0</v>
      </c>
      <c r="O6" s="20">
        <f>SUM(O7:O11)</f>
        <v>0</v>
      </c>
      <c r="P6" s="22">
        <f t="shared" ref="P6" si="2">SUM(P7:P11)</f>
        <v>0</v>
      </c>
      <c r="Q6" s="20">
        <f>SUM(Q7:Q11)</f>
        <v>0</v>
      </c>
      <c r="R6" s="22">
        <f t="shared" ref="R6" si="3">SUM(R7:R11)</f>
        <v>0</v>
      </c>
      <c r="S6" s="20">
        <f>SUM(S7:S11)</f>
        <v>0</v>
      </c>
      <c r="T6" s="20">
        <f>SUM(T7:T11)</f>
        <v>0</v>
      </c>
      <c r="U6" s="22">
        <f t="shared" ref="U6" si="4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'[2]2024_ВМП_ПР_был'!$C7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янв-ИЮЛЬ'!F$17</f>
        <v>0</v>
      </c>
      <c r="H7" s="24"/>
      <c r="I7" s="24">
        <f t="shared" ref="I7:I70" si="5"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81" x14ac:dyDescent="0.35">
      <c r="A8" s="187"/>
      <c r="B8" s="28" t="s">
        <v>26</v>
      </c>
      <c r="C8" s="24">
        <f>'[2]2024_ВМП_ПР_был'!$C8</f>
        <v>6</v>
      </c>
      <c r="D8" s="29">
        <v>159115.88</v>
      </c>
      <c r="E8" s="30">
        <f>ROUND(C8*$D8,2)</f>
        <v>954695.28</v>
      </c>
      <c r="F8" s="31">
        <f t="shared" ref="F8:F11" si="6">ROUND(C8/12*$Y$3,0)</f>
        <v>4</v>
      </c>
      <c r="G8" s="31">
        <f>'[2]ФАКТ_за янв-ИЮЛЬ'!G$17</f>
        <v>6</v>
      </c>
      <c r="H8" s="31"/>
      <c r="I8" s="30">
        <f t="shared" si="5"/>
        <v>150</v>
      </c>
      <c r="J8" s="27">
        <f t="shared" ref="J8:J11" si="7">G8-F8</f>
        <v>2</v>
      </c>
      <c r="K8" s="24"/>
      <c r="L8" s="26">
        <f t="shared" ref="L8:N11" si="8">ROUND(K8*$D8,2)</f>
        <v>0</v>
      </c>
      <c r="M8" s="24"/>
      <c r="N8" s="26">
        <f t="shared" si="8"/>
        <v>0</v>
      </c>
      <c r="O8" s="24"/>
      <c r="P8" s="26">
        <f t="shared" ref="P8:P11" si="9">ROUND(O8*$D8,2)</f>
        <v>0</v>
      </c>
      <c r="Q8" s="24"/>
      <c r="R8" s="26">
        <f t="shared" ref="R8:R11" si="10">ROUND(Q8*$D8,2)</f>
        <v>0</v>
      </c>
      <c r="S8" s="27">
        <f t="shared" ref="S8:S11" si="11">G8-C8</f>
        <v>0</v>
      </c>
      <c r="T8" s="24"/>
      <c r="U8" s="26">
        <f t="shared" ref="U8:U11" si="12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'[2]2024_ВМП_ПР_был'!$C9</f>
        <v>0</v>
      </c>
      <c r="D9" s="25">
        <v>242366.6</v>
      </c>
      <c r="E9" s="30">
        <f>ROUND(C9*$D9,2)</f>
        <v>0</v>
      </c>
      <c r="F9" s="34">
        <f t="shared" si="6"/>
        <v>0</v>
      </c>
      <c r="G9" s="34">
        <f>'[2]ФАКТ_за янв-ИЮЛЬ'!H$17</f>
        <v>0</v>
      </c>
      <c r="H9" s="34"/>
      <c r="I9" s="34">
        <f t="shared" si="5"/>
        <v>0</v>
      </c>
      <c r="J9" s="27">
        <f t="shared" si="7"/>
        <v>0</v>
      </c>
      <c r="K9" s="24"/>
      <c r="L9" s="26">
        <f t="shared" si="8"/>
        <v>0</v>
      </c>
      <c r="M9" s="24"/>
      <c r="N9" s="26">
        <f t="shared" si="8"/>
        <v>0</v>
      </c>
      <c r="O9" s="24"/>
      <c r="P9" s="26">
        <f t="shared" si="9"/>
        <v>0</v>
      </c>
      <c r="Q9" s="24"/>
      <c r="R9" s="26">
        <f t="shared" si="10"/>
        <v>0</v>
      </c>
      <c r="S9" s="27">
        <f t="shared" si="11"/>
        <v>0</v>
      </c>
      <c r="T9" s="24"/>
      <c r="U9" s="26">
        <f t="shared" si="12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'[2]2024_ВМП_ПР_был'!$C10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янв-ИЮЛЬ'!I$17</f>
        <v>0</v>
      </c>
      <c r="H10" s="34"/>
      <c r="I10" s="34">
        <f t="shared" si="5"/>
        <v>0</v>
      </c>
      <c r="J10" s="27">
        <f t="shared" si="7"/>
        <v>0</v>
      </c>
      <c r="K10" s="24"/>
      <c r="L10" s="26">
        <f t="shared" si="8"/>
        <v>0</v>
      </c>
      <c r="M10" s="24"/>
      <c r="N10" s="26">
        <f t="shared" si="8"/>
        <v>0</v>
      </c>
      <c r="O10" s="24"/>
      <c r="P10" s="26">
        <f t="shared" si="9"/>
        <v>0</v>
      </c>
      <c r="Q10" s="24"/>
      <c r="R10" s="26">
        <f t="shared" si="10"/>
        <v>0</v>
      </c>
      <c r="S10" s="27">
        <f t="shared" si="11"/>
        <v>0</v>
      </c>
      <c r="T10" s="24"/>
      <c r="U10" s="26">
        <f t="shared" si="12"/>
        <v>0</v>
      </c>
    </row>
    <row r="11" spans="1:25" s="5" customFormat="1" ht="58.5" hidden="1" x14ac:dyDescent="0.35">
      <c r="A11" s="35">
        <v>4</v>
      </c>
      <c r="B11" s="36" t="s">
        <v>29</v>
      </c>
      <c r="C11" s="24">
        <f>'[2]2024_ВМП_ПР_был'!$C11</f>
        <v>0</v>
      </c>
      <c r="D11" s="25">
        <v>277786.49</v>
      </c>
      <c r="E11" s="30"/>
      <c r="F11" s="34">
        <f t="shared" si="6"/>
        <v>0</v>
      </c>
      <c r="G11" s="34">
        <f>'[2]ФАКТ_за янв-ИЮЛЬ'!J$17</f>
        <v>0</v>
      </c>
      <c r="H11" s="34"/>
      <c r="I11" s="34">
        <f t="shared" si="5"/>
        <v>0</v>
      </c>
      <c r="J11" s="27">
        <f t="shared" si="7"/>
        <v>0</v>
      </c>
      <c r="K11" s="24"/>
      <c r="L11" s="26">
        <f t="shared" si="8"/>
        <v>0</v>
      </c>
      <c r="M11" s="24"/>
      <c r="N11" s="26">
        <f t="shared" si="8"/>
        <v>0</v>
      </c>
      <c r="O11" s="24"/>
      <c r="P11" s="26">
        <f t="shared" si="9"/>
        <v>0</v>
      </c>
      <c r="Q11" s="24"/>
      <c r="R11" s="26">
        <f t="shared" si="10"/>
        <v>0</v>
      </c>
      <c r="S11" s="27">
        <f t="shared" si="11"/>
        <v>0</v>
      </c>
      <c r="T11" s="24"/>
      <c r="U11" s="26">
        <f t="shared" si="12"/>
        <v>0</v>
      </c>
    </row>
    <row r="12" spans="1:25" s="5" customFormat="1" ht="32.25" customHeight="1" x14ac:dyDescent="0.35">
      <c r="A12" s="19"/>
      <c r="B12" s="37" t="s">
        <v>30</v>
      </c>
      <c r="C12" s="20">
        <f>SUM(C13:C14)</f>
        <v>12</v>
      </c>
      <c r="D12" s="21"/>
      <c r="E12" s="22">
        <f t="shared" ref="E12" si="13">SUM(E13:E14)</f>
        <v>1977731.04</v>
      </c>
      <c r="F12" s="20">
        <f>SUM(F13:F14)</f>
        <v>7</v>
      </c>
      <c r="G12" s="20">
        <f>SUM(G13:G14)</f>
        <v>12</v>
      </c>
      <c r="H12" s="20">
        <f>SUM(H13:H14)</f>
        <v>0</v>
      </c>
      <c r="I12" s="22">
        <f t="shared" si="5"/>
        <v>171.43</v>
      </c>
      <c r="J12" s="20">
        <f>SUM(J13:J14)</f>
        <v>5</v>
      </c>
      <c r="K12" s="20">
        <f>SUM(K13:K14)</f>
        <v>0</v>
      </c>
      <c r="L12" s="22">
        <f t="shared" ref="L12:N12" si="14">SUM(L13:L14)</f>
        <v>0</v>
      </c>
      <c r="M12" s="20">
        <f>SUM(M13:M14)</f>
        <v>0</v>
      </c>
      <c r="N12" s="22">
        <f t="shared" si="14"/>
        <v>0</v>
      </c>
      <c r="O12" s="20">
        <f>SUM(O13:O14)</f>
        <v>0</v>
      </c>
      <c r="P12" s="22">
        <f t="shared" ref="P12" si="15">SUM(P13:P14)</f>
        <v>0</v>
      </c>
      <c r="Q12" s="20">
        <f>SUM(Q13:Q14)</f>
        <v>0</v>
      </c>
      <c r="R12" s="22">
        <f t="shared" ref="R12" si="16">SUM(R13:R14)</f>
        <v>0</v>
      </c>
      <c r="S12" s="20">
        <f>SUM(S13:S14)</f>
        <v>0</v>
      </c>
      <c r="T12" s="20">
        <f>SUM(T13:T14)</f>
        <v>0</v>
      </c>
      <c r="U12" s="22">
        <f t="shared" ref="U12" si="17">SUM(U13:U14)</f>
        <v>0</v>
      </c>
    </row>
    <row r="13" spans="1:25" s="5" customFormat="1" ht="81" x14ac:dyDescent="0.35">
      <c r="A13" s="186">
        <v>5</v>
      </c>
      <c r="B13" s="38" t="s">
        <v>31</v>
      </c>
      <c r="C13" s="24">
        <f>'[2]2024_ВМП_ПР_был'!$C13</f>
        <v>12</v>
      </c>
      <c r="D13" s="25">
        <v>164810.92000000001</v>
      </c>
      <c r="E13" s="30">
        <f>ROUND(C13*$D13,2)</f>
        <v>1977731.04</v>
      </c>
      <c r="F13" s="31">
        <f t="shared" ref="F13:F76" si="18">ROUND(C13/12*$Y$3,0)</f>
        <v>7</v>
      </c>
      <c r="G13" s="31">
        <f>'[2]ФАКТ_за янв-ИЮЛЬ'!L$17</f>
        <v>12</v>
      </c>
      <c r="H13" s="31"/>
      <c r="I13" s="30">
        <f t="shared" si="5"/>
        <v>171.43</v>
      </c>
      <c r="J13" s="27">
        <f t="shared" ref="J13:J14" si="19">G13-F13</f>
        <v>5</v>
      </c>
      <c r="K13" s="24"/>
      <c r="L13" s="26">
        <f t="shared" ref="L13:N14" si="20">ROUND(K13*$D13,2)</f>
        <v>0</v>
      </c>
      <c r="M13" s="24"/>
      <c r="N13" s="26">
        <f t="shared" si="20"/>
        <v>0</v>
      </c>
      <c r="O13" s="24"/>
      <c r="P13" s="26">
        <f t="shared" ref="P13:P14" si="21">ROUND(O13*$D13,2)</f>
        <v>0</v>
      </c>
      <c r="Q13" s="24"/>
      <c r="R13" s="26">
        <f t="shared" ref="R13:R14" si="22">ROUND(Q13*$D13,2)</f>
        <v>0</v>
      </c>
      <c r="S13" s="27">
        <f t="shared" ref="S13:S14" si="23">G13-C13</f>
        <v>0</v>
      </c>
      <c r="T13" s="24"/>
      <c r="U13" s="26">
        <f t="shared" ref="U13:U14" si="24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'[2]2024_ВМП_ПР_был'!$C14</f>
        <v>0</v>
      </c>
      <c r="D14" s="29">
        <v>164810.92000000001</v>
      </c>
      <c r="E14" s="40">
        <v>0</v>
      </c>
      <c r="F14" s="34">
        <f t="shared" si="18"/>
        <v>0</v>
      </c>
      <c r="G14" s="34">
        <f>'[2]ФАКТ_за янв-ИЮЛЬ'!M105</f>
        <v>0</v>
      </c>
      <c r="H14" s="34"/>
      <c r="I14" s="34">
        <f t="shared" si="5"/>
        <v>0</v>
      </c>
      <c r="J14" s="27">
        <f t="shared" si="19"/>
        <v>0</v>
      </c>
      <c r="K14" s="24"/>
      <c r="L14" s="26">
        <f t="shared" si="20"/>
        <v>0</v>
      </c>
      <c r="M14" s="24"/>
      <c r="N14" s="26">
        <f t="shared" si="20"/>
        <v>0</v>
      </c>
      <c r="O14" s="24"/>
      <c r="P14" s="26">
        <f t="shared" si="21"/>
        <v>0</v>
      </c>
      <c r="Q14" s="24"/>
      <c r="R14" s="26">
        <f t="shared" si="22"/>
        <v>0</v>
      </c>
      <c r="S14" s="27">
        <f t="shared" si="23"/>
        <v>0</v>
      </c>
      <c r="T14" s="24"/>
      <c r="U14" s="26">
        <f t="shared" si="24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5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'[2]2024_ВМП_ПР_был'!$C16</f>
        <v>0</v>
      </c>
      <c r="D16" s="25">
        <v>185908.5</v>
      </c>
      <c r="E16" s="40">
        <v>0</v>
      </c>
      <c r="F16" s="34">
        <f t="shared" si="18"/>
        <v>0</v>
      </c>
      <c r="G16" s="34">
        <f>'[2]ФАКТ_за янв-ИЮЛЬ'!O$17</f>
        <v>0</v>
      </c>
      <c r="H16" s="34"/>
      <c r="I16" s="34">
        <f t="shared" si="5"/>
        <v>0</v>
      </c>
      <c r="J16" s="27">
        <f t="shared" ref="J16:J17" si="25">G16-F16</f>
        <v>0</v>
      </c>
      <c r="K16" s="24"/>
      <c r="L16" s="26">
        <f t="shared" ref="L16:N17" si="26">ROUND(K16*$D16,2)</f>
        <v>0</v>
      </c>
      <c r="M16" s="24"/>
      <c r="N16" s="26">
        <f t="shared" si="26"/>
        <v>0</v>
      </c>
      <c r="O16" s="24"/>
      <c r="P16" s="26">
        <f t="shared" ref="P16:P17" si="27">ROUND(O16*$D16,2)</f>
        <v>0</v>
      </c>
      <c r="Q16" s="24"/>
      <c r="R16" s="26">
        <f t="shared" ref="R16:R17" si="28">ROUND(Q16*$D16,2)</f>
        <v>0</v>
      </c>
      <c r="S16" s="27">
        <f>G16-C16</f>
        <v>0</v>
      </c>
      <c r="T16" s="24"/>
      <c r="U16" s="26">
        <f t="shared" ref="U16:U17" si="29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'[2]2024_ВМП_ПР_был'!$C17</f>
        <v>0</v>
      </c>
      <c r="D17" s="25">
        <v>539506.23</v>
      </c>
      <c r="E17" s="40">
        <v>0</v>
      </c>
      <c r="F17" s="34">
        <f t="shared" si="18"/>
        <v>0</v>
      </c>
      <c r="G17" s="34">
        <f>'[2]ФАКТ_за янв-ИЮЛЬ'!P$17</f>
        <v>0</v>
      </c>
      <c r="H17" s="34"/>
      <c r="I17" s="34">
        <f t="shared" si="5"/>
        <v>0</v>
      </c>
      <c r="J17" s="27">
        <f t="shared" si="25"/>
        <v>0</v>
      </c>
      <c r="K17" s="24"/>
      <c r="L17" s="26">
        <f t="shared" si="26"/>
        <v>0</v>
      </c>
      <c r="M17" s="24"/>
      <c r="N17" s="26">
        <f t="shared" si="26"/>
        <v>0</v>
      </c>
      <c r="O17" s="24"/>
      <c r="P17" s="26">
        <f t="shared" si="27"/>
        <v>0</v>
      </c>
      <c r="Q17" s="24"/>
      <c r="R17" s="26">
        <f t="shared" si="28"/>
        <v>0</v>
      </c>
      <c r="S17" s="27">
        <f t="shared" ref="S17:S24" si="30">G17-C17</f>
        <v>0</v>
      </c>
      <c r="T17" s="24"/>
      <c r="U17" s="26">
        <f t="shared" si="29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1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5"/>
        <v>0</v>
      </c>
      <c r="J18" s="20">
        <f>J19</f>
        <v>0</v>
      </c>
      <c r="K18" s="20">
        <f>K19</f>
        <v>0</v>
      </c>
      <c r="L18" s="22">
        <f t="shared" ref="L18:R18" si="32">L19</f>
        <v>0</v>
      </c>
      <c r="M18" s="20">
        <f>M19</f>
        <v>0</v>
      </c>
      <c r="N18" s="22">
        <f t="shared" si="32"/>
        <v>0</v>
      </c>
      <c r="O18" s="20">
        <f>O19</f>
        <v>0</v>
      </c>
      <c r="P18" s="22">
        <f t="shared" si="32"/>
        <v>0</v>
      </c>
      <c r="Q18" s="20">
        <f>Q19</f>
        <v>0</v>
      </c>
      <c r="R18" s="22">
        <f t="shared" si="32"/>
        <v>0</v>
      </c>
      <c r="S18" s="20">
        <f>S19</f>
        <v>0</v>
      </c>
      <c r="T18" s="20">
        <f>T19</f>
        <v>0</v>
      </c>
      <c r="U18" s="22">
        <f t="shared" ref="U18" si="33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'[2]2024_ВМП_ПР_был'!$C19</f>
        <v>0</v>
      </c>
      <c r="D19" s="25">
        <v>329041.37</v>
      </c>
      <c r="E19" s="30">
        <f>ROUND(C19*$D19,2)</f>
        <v>0</v>
      </c>
      <c r="F19" s="34">
        <f t="shared" si="18"/>
        <v>0</v>
      </c>
      <c r="G19" s="34">
        <f>'[2]ФАКТ_за янв-ИЮЛЬ'!R$17</f>
        <v>0</v>
      </c>
      <c r="H19" s="34"/>
      <c r="I19" s="34">
        <f t="shared" si="5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0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4">C21+C22</f>
        <v>0</v>
      </c>
      <c r="D20" s="21"/>
      <c r="E20" s="22">
        <f t="shared" ref="E20:U20" si="35">E21+E22</f>
        <v>0</v>
      </c>
      <c r="F20" s="20">
        <f t="shared" si="35"/>
        <v>0</v>
      </c>
      <c r="G20" s="20">
        <f t="shared" si="35"/>
        <v>0</v>
      </c>
      <c r="H20" s="20">
        <f t="shared" si="35"/>
        <v>0</v>
      </c>
      <c r="I20" s="20">
        <f t="shared" si="5"/>
        <v>0</v>
      </c>
      <c r="J20" s="20">
        <f t="shared" si="35"/>
        <v>0</v>
      </c>
      <c r="K20" s="20">
        <f t="shared" si="35"/>
        <v>0</v>
      </c>
      <c r="L20" s="22">
        <f t="shared" si="35"/>
        <v>0</v>
      </c>
      <c r="M20" s="20">
        <f t="shared" si="35"/>
        <v>0</v>
      </c>
      <c r="N20" s="22">
        <f t="shared" si="35"/>
        <v>0</v>
      </c>
      <c r="O20" s="20">
        <f t="shared" si="35"/>
        <v>0</v>
      </c>
      <c r="P20" s="22">
        <f t="shared" si="35"/>
        <v>0</v>
      </c>
      <c r="Q20" s="20">
        <f t="shared" si="35"/>
        <v>0</v>
      </c>
      <c r="R20" s="22">
        <f t="shared" si="35"/>
        <v>0</v>
      </c>
      <c r="S20" s="20">
        <f t="shared" si="35"/>
        <v>0</v>
      </c>
      <c r="T20" s="20">
        <f t="shared" si="35"/>
        <v>0</v>
      </c>
      <c r="U20" s="22">
        <f t="shared" si="35"/>
        <v>0</v>
      </c>
    </row>
    <row r="21" spans="1:21" s="5" customFormat="1" ht="39" hidden="1" x14ac:dyDescent="0.35">
      <c r="A21" s="186">
        <v>9</v>
      </c>
      <c r="B21" s="42" t="s">
        <v>39</v>
      </c>
      <c r="C21" s="24">
        <f>'[2]2024_ВМП_ПР_был'!$C21</f>
        <v>0</v>
      </c>
      <c r="D21" s="25">
        <v>126022</v>
      </c>
      <c r="E21" s="30">
        <f>ROUND(C21*$D21,2)</f>
        <v>0</v>
      </c>
      <c r="F21" s="34">
        <f t="shared" si="18"/>
        <v>0</v>
      </c>
      <c r="G21" s="34">
        <f>'[2]ФАКТ_за янв-ИЮЛЬ'!T$17</f>
        <v>0</v>
      </c>
      <c r="H21" s="34"/>
      <c r="I21" s="34">
        <f t="shared" si="5"/>
        <v>0</v>
      </c>
      <c r="J21" s="27">
        <f t="shared" ref="J21:J22" si="36">G21-F21</f>
        <v>0</v>
      </c>
      <c r="K21" s="24"/>
      <c r="L21" s="26">
        <f t="shared" ref="L21:N22" si="37">ROUND(K21*$D21,2)</f>
        <v>0</v>
      </c>
      <c r="M21" s="24"/>
      <c r="N21" s="26">
        <f t="shared" si="37"/>
        <v>0</v>
      </c>
      <c r="O21" s="24"/>
      <c r="P21" s="26">
        <f t="shared" ref="P21:P22" si="38">ROUND(O21*$D21,2)</f>
        <v>0</v>
      </c>
      <c r="Q21" s="24"/>
      <c r="R21" s="26">
        <f t="shared" ref="R21:R22" si="39">ROUND(Q21*$D21,2)</f>
        <v>0</v>
      </c>
      <c r="S21" s="27">
        <f t="shared" si="30"/>
        <v>0</v>
      </c>
      <c r="T21" s="24"/>
      <c r="U21" s="26">
        <f t="shared" ref="U21:U22" si="40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'[2]2024_ВМП_ПР_был'!$C22</f>
        <v>0</v>
      </c>
      <c r="D22" s="25">
        <v>126022</v>
      </c>
      <c r="E22" s="30">
        <f>ROUND(C22*$D22,2)</f>
        <v>0</v>
      </c>
      <c r="F22" s="34">
        <f t="shared" si="18"/>
        <v>0</v>
      </c>
      <c r="G22" s="34">
        <f>'[2]ФАКТ_за янв-ИЮЛЬ'!U$17</f>
        <v>0</v>
      </c>
      <c r="H22" s="34"/>
      <c r="I22" s="34">
        <f t="shared" si="5"/>
        <v>0</v>
      </c>
      <c r="J22" s="27">
        <f t="shared" si="36"/>
        <v>0</v>
      </c>
      <c r="K22" s="24"/>
      <c r="L22" s="26">
        <f t="shared" si="37"/>
        <v>0</v>
      </c>
      <c r="M22" s="24"/>
      <c r="N22" s="26">
        <f t="shared" si="37"/>
        <v>0</v>
      </c>
      <c r="O22" s="24"/>
      <c r="P22" s="26">
        <f t="shared" si="38"/>
        <v>0</v>
      </c>
      <c r="Q22" s="24"/>
      <c r="R22" s="26">
        <f t="shared" si="39"/>
        <v>0</v>
      </c>
      <c r="S22" s="27">
        <f t="shared" si="30"/>
        <v>0</v>
      </c>
      <c r="T22" s="24"/>
      <c r="U22" s="26">
        <f t="shared" si="40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1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5"/>
        <v>0</v>
      </c>
      <c r="J23" s="20">
        <f>J24</f>
        <v>0</v>
      </c>
      <c r="K23" s="20">
        <f>K24</f>
        <v>0</v>
      </c>
      <c r="L23" s="22">
        <f t="shared" ref="L23:R23" si="42">L24</f>
        <v>0</v>
      </c>
      <c r="M23" s="20">
        <f>M24</f>
        <v>0</v>
      </c>
      <c r="N23" s="22">
        <f t="shared" si="42"/>
        <v>0</v>
      </c>
      <c r="O23" s="20">
        <f>O24</f>
        <v>0</v>
      </c>
      <c r="P23" s="22">
        <f t="shared" si="42"/>
        <v>0</v>
      </c>
      <c r="Q23" s="20">
        <f>Q24</f>
        <v>0</v>
      </c>
      <c r="R23" s="22">
        <f t="shared" si="42"/>
        <v>0</v>
      </c>
      <c r="S23" s="20">
        <f>S24</f>
        <v>0</v>
      </c>
      <c r="T23" s="20">
        <f>T24</f>
        <v>0</v>
      </c>
      <c r="U23" s="22">
        <f t="shared" ref="U23" si="43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'[2]2024_ВМП_ПР_был'!$C24</f>
        <v>0</v>
      </c>
      <c r="D24" s="25">
        <v>670426.31000000006</v>
      </c>
      <c r="E24" s="30">
        <f>ROUND(C24*$D24,2)</f>
        <v>0</v>
      </c>
      <c r="F24" s="34">
        <f t="shared" si="18"/>
        <v>0</v>
      </c>
      <c r="G24" s="34">
        <f>'[2]ФАКТ_за янв-ИЮЛЬ'!W$17</f>
        <v>0</v>
      </c>
      <c r="H24" s="34"/>
      <c r="I24" s="34">
        <f t="shared" si="5"/>
        <v>0</v>
      </c>
      <c r="J24" s="27">
        <f t="shared" ref="J24:J25" si="44">G24-F24</f>
        <v>0</v>
      </c>
      <c r="K24" s="24"/>
      <c r="L24" s="26">
        <f t="shared" ref="L24:N25" si="45">ROUND(K24*$D24,2)</f>
        <v>0</v>
      </c>
      <c r="M24" s="24"/>
      <c r="N24" s="26">
        <f t="shared" si="45"/>
        <v>0</v>
      </c>
      <c r="O24" s="24"/>
      <c r="P24" s="26">
        <f t="shared" ref="P24:P25" si="46">ROUND(O24*$D24,2)</f>
        <v>0</v>
      </c>
      <c r="Q24" s="24"/>
      <c r="R24" s="26">
        <f t="shared" ref="R24:R25" si="47">ROUND(Q24*$D24,2)</f>
        <v>0</v>
      </c>
      <c r="S24" s="27">
        <f t="shared" si="30"/>
        <v>0</v>
      </c>
      <c r="T24" s="24"/>
      <c r="U24" s="26">
        <f t="shared" ref="U24:U25" si="48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'[2]2024_ВМП_ПР_был'!$C25</f>
        <v>0</v>
      </c>
      <c r="D25" s="25">
        <v>1941922.12</v>
      </c>
      <c r="E25" s="40">
        <v>0</v>
      </c>
      <c r="F25" s="34">
        <f t="shared" si="18"/>
        <v>0</v>
      </c>
      <c r="G25" s="34">
        <f>'[2]ФАКТ_за янв-ИЮЛЬ'!X$17</f>
        <v>0</v>
      </c>
      <c r="H25" s="34"/>
      <c r="I25" s="34">
        <f t="shared" si="5"/>
        <v>0</v>
      </c>
      <c r="J25" s="27">
        <f t="shared" si="44"/>
        <v>0</v>
      </c>
      <c r="K25" s="24"/>
      <c r="L25" s="26">
        <f t="shared" si="45"/>
        <v>0</v>
      </c>
      <c r="M25" s="24"/>
      <c r="N25" s="26">
        <f t="shared" si="45"/>
        <v>0</v>
      </c>
      <c r="O25" s="24"/>
      <c r="P25" s="26">
        <f t="shared" si="46"/>
        <v>0</v>
      </c>
      <c r="Q25" s="24"/>
      <c r="R25" s="26">
        <f t="shared" si="47"/>
        <v>0</v>
      </c>
      <c r="S25" s="27">
        <f>G25-C25</f>
        <v>0</v>
      </c>
      <c r="T25" s="24"/>
      <c r="U25" s="26">
        <f t="shared" si="48"/>
        <v>0</v>
      </c>
    </row>
    <row r="26" spans="1:21" ht="26.25" customHeight="1" x14ac:dyDescent="0.25">
      <c r="A26" s="19"/>
      <c r="B26" s="37" t="s">
        <v>44</v>
      </c>
      <c r="C26" s="20">
        <f t="shared" ref="C26" si="49">SUM(C27:C39)</f>
        <v>332</v>
      </c>
      <c r="D26" s="21"/>
      <c r="E26" s="22">
        <f t="shared" ref="E26:U26" si="50">SUM(E27:E39)</f>
        <v>82517178.890000001</v>
      </c>
      <c r="F26" s="20">
        <f t="shared" si="50"/>
        <v>193</v>
      </c>
      <c r="G26" s="20">
        <f t="shared" si="50"/>
        <v>242</v>
      </c>
      <c r="H26" s="20">
        <f t="shared" si="50"/>
        <v>0</v>
      </c>
      <c r="I26" s="22">
        <f t="shared" si="5"/>
        <v>125.39</v>
      </c>
      <c r="J26" s="20">
        <f t="shared" si="50"/>
        <v>49</v>
      </c>
      <c r="K26" s="20">
        <f t="shared" si="50"/>
        <v>0</v>
      </c>
      <c r="L26" s="22">
        <f t="shared" si="50"/>
        <v>0</v>
      </c>
      <c r="M26" s="20">
        <f t="shared" si="50"/>
        <v>0</v>
      </c>
      <c r="N26" s="22">
        <f t="shared" si="50"/>
        <v>0</v>
      </c>
      <c r="O26" s="20">
        <f t="shared" si="50"/>
        <v>0</v>
      </c>
      <c r="P26" s="22">
        <f t="shared" si="50"/>
        <v>0</v>
      </c>
      <c r="Q26" s="20">
        <f t="shared" si="50"/>
        <v>0</v>
      </c>
      <c r="R26" s="22">
        <f t="shared" si="50"/>
        <v>0</v>
      </c>
      <c r="S26" s="20">
        <f t="shared" si="50"/>
        <v>-90</v>
      </c>
      <c r="T26" s="20">
        <f t="shared" si="50"/>
        <v>0</v>
      </c>
      <c r="U26" s="22">
        <f t="shared" si="50"/>
        <v>0</v>
      </c>
    </row>
    <row r="27" spans="1:21" ht="67.5" customHeight="1" x14ac:dyDescent="0.25">
      <c r="A27" s="186">
        <v>12</v>
      </c>
      <c r="B27" s="47" t="s">
        <v>45</v>
      </c>
      <c r="C27" s="24">
        <f>'[2]2024_ВМП_ПР_был'!$C27</f>
        <v>38</v>
      </c>
      <c r="D27" s="29">
        <v>200401.07</v>
      </c>
      <c r="E27" s="30">
        <f t="shared" ref="E27:E39" si="51">ROUND(C27*$D27,2)</f>
        <v>7615240.6600000001</v>
      </c>
      <c r="F27" s="48">
        <f>ROUND(C27/12*$Y$3,0)</f>
        <v>22</v>
      </c>
      <c r="G27" s="31">
        <f>'[2]ФАКТ_за янв-ИЮЛЬ'!Z$17</f>
        <v>28</v>
      </c>
      <c r="H27" s="49"/>
      <c r="I27" s="30">
        <f t="shared" si="5"/>
        <v>127.27</v>
      </c>
      <c r="J27" s="27">
        <f t="shared" ref="J27:J39" si="52">G27-F27</f>
        <v>6</v>
      </c>
      <c r="K27" s="24"/>
      <c r="L27" s="26">
        <f t="shared" ref="L27:N39" si="53">ROUND(K27*$D27,2)</f>
        <v>0</v>
      </c>
      <c r="M27" s="24"/>
      <c r="N27" s="26">
        <f t="shared" si="53"/>
        <v>0</v>
      </c>
      <c r="O27" s="24"/>
      <c r="P27" s="26">
        <f t="shared" ref="P27:P39" si="54">ROUND(O27*$D27,2)</f>
        <v>0</v>
      </c>
      <c r="Q27" s="24"/>
      <c r="R27" s="26">
        <f t="shared" ref="R27:R39" si="55">ROUND(Q27*$D27,2)</f>
        <v>0</v>
      </c>
      <c r="S27" s="27">
        <f t="shared" ref="S27:S39" si="56">G27-C27</f>
        <v>-10</v>
      </c>
      <c r="T27" s="24"/>
      <c r="U27" s="26">
        <f t="shared" ref="U27:U39" si="57">ROUND(T27*$D27,2)</f>
        <v>0</v>
      </c>
    </row>
    <row r="28" spans="1:21" ht="45" customHeight="1" x14ac:dyDescent="0.25">
      <c r="A28" s="187"/>
      <c r="B28" s="50" t="s">
        <v>46</v>
      </c>
      <c r="C28" s="24">
        <f>'[2]2024_ВМП_ПР_был'!$C28</f>
        <v>5</v>
      </c>
      <c r="D28" s="29">
        <v>200401.07</v>
      </c>
      <c r="E28" s="30">
        <f t="shared" si="51"/>
        <v>1002005.35</v>
      </c>
      <c r="F28" s="34">
        <f t="shared" si="18"/>
        <v>3</v>
      </c>
      <c r="G28" s="31">
        <f>'[2]ФАКТ_за янв-ИЮЛЬ'!AA$17</f>
        <v>2</v>
      </c>
      <c r="H28" s="49"/>
      <c r="I28" s="30">
        <f t="shared" si="5"/>
        <v>66.67</v>
      </c>
      <c r="J28" s="27">
        <f t="shared" si="52"/>
        <v>-1</v>
      </c>
      <c r="K28" s="24"/>
      <c r="L28" s="26">
        <f t="shared" si="53"/>
        <v>0</v>
      </c>
      <c r="M28" s="24"/>
      <c r="N28" s="26">
        <f t="shared" si="53"/>
        <v>0</v>
      </c>
      <c r="O28" s="24"/>
      <c r="P28" s="26">
        <f t="shared" si="54"/>
        <v>0</v>
      </c>
      <c r="Q28" s="24"/>
      <c r="R28" s="26">
        <f t="shared" si="55"/>
        <v>0</v>
      </c>
      <c r="S28" s="27">
        <f t="shared" si="56"/>
        <v>-3</v>
      </c>
      <c r="T28" s="24"/>
      <c r="U28" s="26">
        <f t="shared" si="57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'[2]2024_ВМП_ПР_был'!$C29</f>
        <v>0</v>
      </c>
      <c r="D29" s="29">
        <v>200401.07</v>
      </c>
      <c r="E29" s="51">
        <f t="shared" si="51"/>
        <v>0</v>
      </c>
      <c r="F29" s="34">
        <f t="shared" si="18"/>
        <v>0</v>
      </c>
      <c r="G29" s="34">
        <f>'[2]ФАКТ_за янв-ИЮЛЬ'!AB$17</f>
        <v>0</v>
      </c>
      <c r="H29" s="24"/>
      <c r="I29" s="34">
        <f t="shared" si="5"/>
        <v>0</v>
      </c>
      <c r="J29" s="27">
        <f t="shared" si="52"/>
        <v>0</v>
      </c>
      <c r="K29" s="24"/>
      <c r="L29" s="26">
        <f t="shared" si="53"/>
        <v>0</v>
      </c>
      <c r="M29" s="24"/>
      <c r="N29" s="26">
        <f t="shared" si="53"/>
        <v>0</v>
      </c>
      <c r="O29" s="24"/>
      <c r="P29" s="26">
        <f t="shared" si="54"/>
        <v>0</v>
      </c>
      <c r="Q29" s="24"/>
      <c r="R29" s="26">
        <f t="shared" si="55"/>
        <v>0</v>
      </c>
      <c r="S29" s="27">
        <f t="shared" si="56"/>
        <v>0</v>
      </c>
      <c r="T29" s="24"/>
      <c r="U29" s="26">
        <f t="shared" si="57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'[2]2024_ВМП_ПР_был'!$C30</f>
        <v>0</v>
      </c>
      <c r="D30" s="29">
        <v>200401.07</v>
      </c>
      <c r="E30" s="51">
        <f t="shared" si="51"/>
        <v>0</v>
      </c>
      <c r="F30" s="34">
        <f t="shared" si="18"/>
        <v>0</v>
      </c>
      <c r="G30" s="34">
        <f>'[2]ФАКТ_за янв-ИЮЛЬ'!AC$17</f>
        <v>0</v>
      </c>
      <c r="H30" s="24"/>
      <c r="I30" s="34">
        <f t="shared" si="5"/>
        <v>0</v>
      </c>
      <c r="J30" s="27">
        <f t="shared" si="52"/>
        <v>0</v>
      </c>
      <c r="K30" s="24"/>
      <c r="L30" s="26">
        <f t="shared" si="53"/>
        <v>0</v>
      </c>
      <c r="M30" s="24"/>
      <c r="N30" s="26">
        <f t="shared" si="53"/>
        <v>0</v>
      </c>
      <c r="O30" s="24"/>
      <c r="P30" s="26">
        <f t="shared" si="54"/>
        <v>0</v>
      </c>
      <c r="Q30" s="24"/>
      <c r="R30" s="26">
        <f t="shared" si="55"/>
        <v>0</v>
      </c>
      <c r="S30" s="27">
        <f t="shared" si="56"/>
        <v>0</v>
      </c>
      <c r="T30" s="24"/>
      <c r="U30" s="26">
        <f t="shared" si="57"/>
        <v>0</v>
      </c>
    </row>
    <row r="31" spans="1:21" s="5" customFormat="1" ht="60.75" customHeight="1" x14ac:dyDescent="0.35">
      <c r="A31" s="187"/>
      <c r="B31" s="52" t="s">
        <v>49</v>
      </c>
      <c r="C31" s="24">
        <f>'[2]2024_ВМП_ПР_был'!$C31</f>
        <v>12</v>
      </c>
      <c r="D31" s="29">
        <v>200401.07</v>
      </c>
      <c r="E31" s="30">
        <f t="shared" si="51"/>
        <v>2404812.84</v>
      </c>
      <c r="F31" s="34">
        <f t="shared" si="18"/>
        <v>7</v>
      </c>
      <c r="G31" s="31">
        <f>'[2]ФАКТ_за янв-ИЮЛЬ'!AD$17</f>
        <v>7</v>
      </c>
      <c r="H31" s="49"/>
      <c r="I31" s="30">
        <f t="shared" si="5"/>
        <v>100</v>
      </c>
      <c r="J31" s="27">
        <f t="shared" si="52"/>
        <v>0</v>
      </c>
      <c r="K31" s="24"/>
      <c r="L31" s="26">
        <f t="shared" si="53"/>
        <v>0</v>
      </c>
      <c r="M31" s="24"/>
      <c r="N31" s="26">
        <f t="shared" si="53"/>
        <v>0</v>
      </c>
      <c r="O31" s="24"/>
      <c r="P31" s="26">
        <f t="shared" si="54"/>
        <v>0</v>
      </c>
      <c r="Q31" s="24"/>
      <c r="R31" s="26">
        <f t="shared" si="55"/>
        <v>0</v>
      </c>
      <c r="S31" s="27">
        <f t="shared" si="56"/>
        <v>-5</v>
      </c>
      <c r="T31" s="24"/>
      <c r="U31" s="26">
        <f t="shared" si="57"/>
        <v>0</v>
      </c>
    </row>
    <row r="32" spans="1:21" s="5" customFormat="1" ht="40.5" x14ac:dyDescent="0.35">
      <c r="A32" s="187"/>
      <c r="B32" s="53" t="s">
        <v>50</v>
      </c>
      <c r="C32" s="24">
        <f>'[2]2024_ВМП_ПР_был'!$C32</f>
        <v>5</v>
      </c>
      <c r="D32" s="29">
        <v>200401.07</v>
      </c>
      <c r="E32" s="30">
        <f t="shared" si="51"/>
        <v>1002005.35</v>
      </c>
      <c r="F32" s="34">
        <f t="shared" si="18"/>
        <v>3</v>
      </c>
      <c r="G32" s="31">
        <f>'[2]ФАКТ_за янв-ИЮЛЬ'!AE$17</f>
        <v>3</v>
      </c>
      <c r="H32" s="49"/>
      <c r="I32" s="30">
        <f t="shared" si="5"/>
        <v>100</v>
      </c>
      <c r="J32" s="27">
        <f t="shared" si="52"/>
        <v>0</v>
      </c>
      <c r="K32" s="24"/>
      <c r="L32" s="26">
        <f t="shared" si="53"/>
        <v>0</v>
      </c>
      <c r="M32" s="24"/>
      <c r="N32" s="26">
        <f t="shared" si="53"/>
        <v>0</v>
      </c>
      <c r="O32" s="24"/>
      <c r="P32" s="26">
        <f t="shared" si="54"/>
        <v>0</v>
      </c>
      <c r="Q32" s="24"/>
      <c r="R32" s="26">
        <f t="shared" si="55"/>
        <v>0</v>
      </c>
      <c r="S32" s="27">
        <f t="shared" si="56"/>
        <v>-2</v>
      </c>
      <c r="T32" s="24"/>
      <c r="U32" s="26">
        <f t="shared" si="57"/>
        <v>0</v>
      </c>
    </row>
    <row r="33" spans="1:21" s="5" customFormat="1" ht="37.5" customHeight="1" x14ac:dyDescent="0.35">
      <c r="A33" s="187"/>
      <c r="B33" s="54" t="s">
        <v>51</v>
      </c>
      <c r="C33" s="24">
        <f>'[2]2024_ВМП_ПР_был'!$C33</f>
        <v>150</v>
      </c>
      <c r="D33" s="29">
        <v>200401.07</v>
      </c>
      <c r="E33" s="30">
        <f t="shared" si="51"/>
        <v>30060160.5</v>
      </c>
      <c r="F33" s="55">
        <f>ROUND(C33/12*$Y$3,0)-1</f>
        <v>87</v>
      </c>
      <c r="G33" s="31">
        <f>'[2]ФАКТ_за янв-ИЮЛЬ'!AF$17</f>
        <v>107</v>
      </c>
      <c r="H33" s="49"/>
      <c r="I33" s="30">
        <f t="shared" si="5"/>
        <v>122.99</v>
      </c>
      <c r="J33" s="27">
        <f t="shared" si="52"/>
        <v>20</v>
      </c>
      <c r="K33" s="24"/>
      <c r="L33" s="26">
        <f t="shared" si="53"/>
        <v>0</v>
      </c>
      <c r="M33" s="24"/>
      <c r="N33" s="26">
        <f t="shared" si="53"/>
        <v>0</v>
      </c>
      <c r="O33" s="24"/>
      <c r="P33" s="26">
        <f t="shared" si="54"/>
        <v>0</v>
      </c>
      <c r="Q33" s="24"/>
      <c r="R33" s="26">
        <f t="shared" si="55"/>
        <v>0</v>
      </c>
      <c r="S33" s="27">
        <f t="shared" si="56"/>
        <v>-43</v>
      </c>
      <c r="T33" s="24"/>
      <c r="U33" s="26">
        <f t="shared" si="57"/>
        <v>0</v>
      </c>
    </row>
    <row r="34" spans="1:21" s="5" customFormat="1" ht="40.5" x14ac:dyDescent="0.35">
      <c r="A34" s="188"/>
      <c r="B34" s="54" t="s">
        <v>52</v>
      </c>
      <c r="C34" s="24">
        <f>'[2]2024_ВМП_ПР_был'!$C34</f>
        <v>13</v>
      </c>
      <c r="D34" s="29">
        <v>200401.07</v>
      </c>
      <c r="E34" s="30">
        <f t="shared" si="51"/>
        <v>2605213.91</v>
      </c>
      <c r="F34" s="34">
        <f t="shared" si="18"/>
        <v>8</v>
      </c>
      <c r="G34" s="31">
        <f>'[2]ФАКТ_за янв-ИЮЛЬ'!AG$17</f>
        <v>5</v>
      </c>
      <c r="H34" s="49"/>
      <c r="I34" s="30">
        <f t="shared" si="5"/>
        <v>62.5</v>
      </c>
      <c r="J34" s="27">
        <f t="shared" si="52"/>
        <v>-3</v>
      </c>
      <c r="K34" s="24"/>
      <c r="L34" s="26">
        <f t="shared" si="53"/>
        <v>0</v>
      </c>
      <c r="M34" s="24"/>
      <c r="N34" s="26">
        <f t="shared" si="53"/>
        <v>0</v>
      </c>
      <c r="O34" s="24"/>
      <c r="P34" s="26">
        <f t="shared" si="54"/>
        <v>0</v>
      </c>
      <c r="Q34" s="24"/>
      <c r="R34" s="26">
        <f t="shared" si="55"/>
        <v>0</v>
      </c>
      <c r="S34" s="27">
        <f t="shared" si="56"/>
        <v>-8</v>
      </c>
      <c r="T34" s="24"/>
      <c r="U34" s="26">
        <f t="shared" si="57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'[2]2024_ВМП_ПР_был'!$C35</f>
        <v>0</v>
      </c>
      <c r="D35" s="25">
        <v>305662.65999999997</v>
      </c>
      <c r="E35" s="51">
        <f t="shared" si="51"/>
        <v>0</v>
      </c>
      <c r="F35" s="34">
        <f t="shared" si="18"/>
        <v>0</v>
      </c>
      <c r="G35" s="34">
        <f>'[2]ФАКТ_за янв-ИЮЛЬ'!AH$17</f>
        <v>0</v>
      </c>
      <c r="H35" s="24"/>
      <c r="I35" s="34">
        <f t="shared" si="5"/>
        <v>0</v>
      </c>
      <c r="J35" s="27">
        <f t="shared" si="52"/>
        <v>0</v>
      </c>
      <c r="K35" s="24"/>
      <c r="L35" s="26">
        <f t="shared" si="53"/>
        <v>0</v>
      </c>
      <c r="M35" s="24"/>
      <c r="N35" s="26">
        <f t="shared" si="53"/>
        <v>0</v>
      </c>
      <c r="O35" s="24"/>
      <c r="P35" s="26">
        <f t="shared" si="54"/>
        <v>0</v>
      </c>
      <c r="Q35" s="24"/>
      <c r="R35" s="26">
        <f t="shared" si="55"/>
        <v>0</v>
      </c>
      <c r="S35" s="27">
        <f t="shared" si="56"/>
        <v>0</v>
      </c>
      <c r="T35" s="24"/>
      <c r="U35" s="26">
        <f t="shared" si="57"/>
        <v>0</v>
      </c>
    </row>
    <row r="36" spans="1:21" s="5" customFormat="1" ht="60.75" x14ac:dyDescent="0.35">
      <c r="A36" s="43">
        <v>14</v>
      </c>
      <c r="B36" s="54" t="s">
        <v>54</v>
      </c>
      <c r="C36" s="24">
        <f>'[2]2024_ВМП_ПР_был'!$C36</f>
        <v>12</v>
      </c>
      <c r="D36" s="25">
        <v>195420.92</v>
      </c>
      <c r="E36" s="30">
        <f t="shared" si="51"/>
        <v>2345051.04</v>
      </c>
      <c r="F36" s="34">
        <f t="shared" si="18"/>
        <v>7</v>
      </c>
      <c r="G36" s="31">
        <f>'[2]ФАКТ_за янв-ИЮЛЬ'!AI$17</f>
        <v>9</v>
      </c>
      <c r="H36" s="49"/>
      <c r="I36" s="30">
        <f t="shared" si="5"/>
        <v>128.57</v>
      </c>
      <c r="J36" s="27">
        <f t="shared" si="52"/>
        <v>2</v>
      </c>
      <c r="K36" s="24"/>
      <c r="L36" s="26">
        <f t="shared" si="53"/>
        <v>0</v>
      </c>
      <c r="M36" s="24"/>
      <c r="N36" s="26">
        <f t="shared" si="53"/>
        <v>0</v>
      </c>
      <c r="O36" s="24"/>
      <c r="P36" s="26">
        <f t="shared" si="54"/>
        <v>0</v>
      </c>
      <c r="Q36" s="24"/>
      <c r="R36" s="26">
        <f t="shared" si="55"/>
        <v>0</v>
      </c>
      <c r="S36" s="27">
        <f t="shared" si="56"/>
        <v>-3</v>
      </c>
      <c r="T36" s="24"/>
      <c r="U36" s="26">
        <f t="shared" si="57"/>
        <v>0</v>
      </c>
    </row>
    <row r="37" spans="1:21" s="5" customFormat="1" ht="58.5" hidden="1" x14ac:dyDescent="0.35">
      <c r="A37" s="43">
        <v>15</v>
      </c>
      <c r="B37" s="23" t="s">
        <v>55</v>
      </c>
      <c r="C37" s="24">
        <f>'[2]2024_ВМП_ПР_был'!$C37</f>
        <v>0</v>
      </c>
      <c r="D37" s="25">
        <v>280692.23</v>
      </c>
      <c r="E37" s="30">
        <f t="shared" si="51"/>
        <v>0</v>
      </c>
      <c r="F37" s="34">
        <f t="shared" si="18"/>
        <v>0</v>
      </c>
      <c r="G37" s="34">
        <f>'[2]ФАКТ_за янв-ИЮЛЬ'!AJ$17</f>
        <v>0</v>
      </c>
      <c r="H37" s="24"/>
      <c r="I37" s="34">
        <f t="shared" si="5"/>
        <v>0</v>
      </c>
      <c r="J37" s="27">
        <f t="shared" si="52"/>
        <v>0</v>
      </c>
      <c r="K37" s="24"/>
      <c r="L37" s="26">
        <f t="shared" si="53"/>
        <v>0</v>
      </c>
      <c r="M37" s="24"/>
      <c r="N37" s="26">
        <f t="shared" si="53"/>
        <v>0</v>
      </c>
      <c r="O37" s="24"/>
      <c r="P37" s="26">
        <f t="shared" si="54"/>
        <v>0</v>
      </c>
      <c r="Q37" s="24"/>
      <c r="R37" s="26">
        <f t="shared" si="55"/>
        <v>0</v>
      </c>
      <c r="S37" s="27">
        <f t="shared" si="56"/>
        <v>0</v>
      </c>
      <c r="T37" s="24"/>
      <c r="U37" s="26">
        <f t="shared" si="57"/>
        <v>0</v>
      </c>
    </row>
    <row r="38" spans="1:21" s="5" customFormat="1" ht="121.5" x14ac:dyDescent="0.35">
      <c r="A38" s="43">
        <v>16</v>
      </c>
      <c r="B38" s="50" t="s">
        <v>56</v>
      </c>
      <c r="C38" s="24">
        <f>'[2]2024_ВМП_ПР_был'!$C38</f>
        <v>97</v>
      </c>
      <c r="D38" s="25">
        <v>365800.92</v>
      </c>
      <c r="E38" s="30">
        <f t="shared" si="51"/>
        <v>35482689.240000002</v>
      </c>
      <c r="F38" s="55">
        <f>ROUND(C38/12*$Y$3,0)-1</f>
        <v>56</v>
      </c>
      <c r="G38" s="31">
        <f>'[2]ФАКТ_за янв-ИЮЛЬ'!AK$17</f>
        <v>81</v>
      </c>
      <c r="H38" s="49"/>
      <c r="I38" s="30">
        <f t="shared" si="5"/>
        <v>144.63999999999999</v>
      </c>
      <c r="J38" s="27">
        <f t="shared" si="52"/>
        <v>25</v>
      </c>
      <c r="K38" s="24"/>
      <c r="L38" s="26">
        <f t="shared" si="53"/>
        <v>0</v>
      </c>
      <c r="M38" s="24"/>
      <c r="N38" s="26">
        <f t="shared" si="53"/>
        <v>0</v>
      </c>
      <c r="O38" s="24"/>
      <c r="P38" s="26">
        <f t="shared" si="54"/>
        <v>0</v>
      </c>
      <c r="Q38" s="24"/>
      <c r="R38" s="26">
        <f t="shared" si="55"/>
        <v>0</v>
      </c>
      <c r="S38" s="27">
        <f t="shared" si="56"/>
        <v>-16</v>
      </c>
      <c r="T38" s="24"/>
      <c r="U38" s="26">
        <f t="shared" si="57"/>
        <v>0</v>
      </c>
    </row>
    <row r="39" spans="1:21" s="5" customFormat="1" ht="58.5" hidden="1" x14ac:dyDescent="0.35">
      <c r="A39" s="43">
        <v>17</v>
      </c>
      <c r="B39" s="56" t="s">
        <v>57</v>
      </c>
      <c r="C39" s="24">
        <f>'[2]2024_ВМП_ПР_был'!$C39</f>
        <v>0</v>
      </c>
      <c r="D39" s="25">
        <v>490346.57</v>
      </c>
      <c r="E39" s="30">
        <f t="shared" si="51"/>
        <v>0</v>
      </c>
      <c r="F39" s="34">
        <f t="shared" si="18"/>
        <v>0</v>
      </c>
      <c r="G39" s="34">
        <f>'[2]ФАКТ_за янв-ИЮЛЬ'!AL$17</f>
        <v>0</v>
      </c>
      <c r="H39" s="24"/>
      <c r="I39" s="34">
        <f t="shared" si="5"/>
        <v>0</v>
      </c>
      <c r="J39" s="27">
        <f t="shared" si="52"/>
        <v>0</v>
      </c>
      <c r="K39" s="24"/>
      <c r="L39" s="26">
        <f t="shared" si="53"/>
        <v>0</v>
      </c>
      <c r="M39" s="24"/>
      <c r="N39" s="26">
        <f t="shared" si="53"/>
        <v>0</v>
      </c>
      <c r="O39" s="24"/>
      <c r="P39" s="26">
        <f t="shared" si="54"/>
        <v>0</v>
      </c>
      <c r="Q39" s="24"/>
      <c r="R39" s="26">
        <f t="shared" si="55"/>
        <v>0</v>
      </c>
      <c r="S39" s="27">
        <f t="shared" si="56"/>
        <v>0</v>
      </c>
      <c r="T39" s="24"/>
      <c r="U39" s="26">
        <f t="shared" si="57"/>
        <v>0</v>
      </c>
    </row>
    <row r="40" spans="1:21" s="5" customFormat="1" ht="30.75" customHeight="1" x14ac:dyDescent="0.35">
      <c r="A40" s="57"/>
      <c r="B40" s="58" t="s">
        <v>58</v>
      </c>
      <c r="C40" s="20">
        <f t="shared" ref="C40" si="58">C41+C42</f>
        <v>200</v>
      </c>
      <c r="D40" s="21"/>
      <c r="E40" s="22">
        <f t="shared" ref="E40:U40" si="59">E41+E42</f>
        <v>64757755.5</v>
      </c>
      <c r="F40" s="20">
        <f t="shared" si="59"/>
        <v>117</v>
      </c>
      <c r="G40" s="20">
        <f>G41+G42</f>
        <v>154</v>
      </c>
      <c r="H40" s="20">
        <f t="shared" si="59"/>
        <v>0</v>
      </c>
      <c r="I40" s="22">
        <f t="shared" si="5"/>
        <v>131.62</v>
      </c>
      <c r="J40" s="20">
        <f t="shared" si="59"/>
        <v>37</v>
      </c>
      <c r="K40" s="20">
        <f t="shared" si="59"/>
        <v>0</v>
      </c>
      <c r="L40" s="22">
        <f t="shared" si="59"/>
        <v>0</v>
      </c>
      <c r="M40" s="20">
        <f t="shared" si="59"/>
        <v>0</v>
      </c>
      <c r="N40" s="22">
        <f t="shared" si="59"/>
        <v>0</v>
      </c>
      <c r="O40" s="20">
        <f t="shared" si="59"/>
        <v>0</v>
      </c>
      <c r="P40" s="22">
        <f t="shared" si="59"/>
        <v>0</v>
      </c>
      <c r="Q40" s="20">
        <f t="shared" si="59"/>
        <v>0</v>
      </c>
      <c r="R40" s="22">
        <f t="shared" si="59"/>
        <v>0</v>
      </c>
      <c r="S40" s="20">
        <f t="shared" si="59"/>
        <v>-46</v>
      </c>
      <c r="T40" s="20">
        <f t="shared" si="59"/>
        <v>0</v>
      </c>
      <c r="U40" s="22">
        <f t="shared" si="59"/>
        <v>0</v>
      </c>
    </row>
    <row r="41" spans="1:21" s="5" customFormat="1" ht="84" customHeight="1" x14ac:dyDescent="0.35">
      <c r="A41" s="41">
        <v>18</v>
      </c>
      <c r="B41" s="54" t="s">
        <v>59</v>
      </c>
      <c r="C41" s="24">
        <f>'[2]2024_ВМП_ПР_был'!$C41</f>
        <v>190</v>
      </c>
      <c r="D41" s="25">
        <v>307761.7</v>
      </c>
      <c r="E41" s="30">
        <f>ROUND(C41*$D41,2)</f>
        <v>58474723</v>
      </c>
      <c r="F41" s="34">
        <f t="shared" si="18"/>
        <v>111</v>
      </c>
      <c r="G41" s="31">
        <f>'[2]ФАКТ_за янв-ИЮЛЬ'!AN$17</f>
        <v>146</v>
      </c>
      <c r="H41" s="49"/>
      <c r="I41" s="30">
        <f t="shared" si="5"/>
        <v>131.53</v>
      </c>
      <c r="J41" s="27">
        <f t="shared" ref="J41:J42" si="60">G41-F41</f>
        <v>35</v>
      </c>
      <c r="K41" s="24"/>
      <c r="L41" s="26">
        <f t="shared" ref="L41:N42" si="61">ROUND(K41*$D41,2)</f>
        <v>0</v>
      </c>
      <c r="M41" s="24"/>
      <c r="N41" s="26">
        <f t="shared" si="61"/>
        <v>0</v>
      </c>
      <c r="O41" s="24"/>
      <c r="P41" s="26">
        <f t="shared" ref="P41:P42" si="62">ROUND(O41*$D41,2)</f>
        <v>0</v>
      </c>
      <c r="Q41" s="24"/>
      <c r="R41" s="26">
        <f t="shared" ref="R41:R42" si="63">ROUND(Q41*$D41,2)</f>
        <v>0</v>
      </c>
      <c r="S41" s="27">
        <f t="shared" ref="S41:S42" si="64">G41-C41</f>
        <v>-44</v>
      </c>
      <c r="T41" s="24"/>
      <c r="U41" s="26">
        <f t="shared" ref="U41:U42" si="65">ROUND(T41*$D41,2)</f>
        <v>0</v>
      </c>
    </row>
    <row r="42" spans="1:21" s="5" customFormat="1" ht="79.5" customHeight="1" x14ac:dyDescent="0.35">
      <c r="A42" s="41">
        <v>19</v>
      </c>
      <c r="B42" s="54" t="s">
        <v>60</v>
      </c>
      <c r="C42" s="24">
        <f>'[2]2024_ВМП_ПР_был'!$C42</f>
        <v>10</v>
      </c>
      <c r="D42" s="25">
        <v>628303.25</v>
      </c>
      <c r="E42" s="30">
        <f>ROUND(C42*$D42,2)</f>
        <v>6283032.5</v>
      </c>
      <c r="F42" s="34">
        <f t="shared" si="18"/>
        <v>6</v>
      </c>
      <c r="G42" s="31">
        <f>'[2]ФАКТ_за янв-ИЮЛЬ'!AO$17</f>
        <v>8</v>
      </c>
      <c r="H42" s="49"/>
      <c r="I42" s="30">
        <f t="shared" si="5"/>
        <v>133.33000000000001</v>
      </c>
      <c r="J42" s="27">
        <f t="shared" si="60"/>
        <v>2</v>
      </c>
      <c r="K42" s="24"/>
      <c r="L42" s="26">
        <f t="shared" si="61"/>
        <v>0</v>
      </c>
      <c r="M42" s="24"/>
      <c r="N42" s="26">
        <f t="shared" si="61"/>
        <v>0</v>
      </c>
      <c r="O42" s="24"/>
      <c r="P42" s="26">
        <f t="shared" si="62"/>
        <v>0</v>
      </c>
      <c r="Q42" s="24"/>
      <c r="R42" s="26">
        <f t="shared" si="63"/>
        <v>0</v>
      </c>
      <c r="S42" s="27">
        <f t="shared" si="64"/>
        <v>-2</v>
      </c>
      <c r="T42" s="24"/>
      <c r="U42" s="26">
        <f t="shared" si="65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6">SUM(C44:C51)</f>
        <v>0</v>
      </c>
      <c r="D43" s="21"/>
      <c r="E43" s="22">
        <f t="shared" ref="E43:U43" si="67">SUM(E44:E51)</f>
        <v>0</v>
      </c>
      <c r="F43" s="20">
        <f t="shared" si="67"/>
        <v>0</v>
      </c>
      <c r="G43" s="20">
        <f t="shared" si="67"/>
        <v>0</v>
      </c>
      <c r="H43" s="20">
        <f t="shared" si="67"/>
        <v>0</v>
      </c>
      <c r="I43" s="20">
        <f t="shared" si="5"/>
        <v>0</v>
      </c>
      <c r="J43" s="20">
        <f t="shared" si="67"/>
        <v>0</v>
      </c>
      <c r="K43" s="20">
        <f t="shared" si="67"/>
        <v>0</v>
      </c>
      <c r="L43" s="22">
        <f t="shared" si="67"/>
        <v>0</v>
      </c>
      <c r="M43" s="20">
        <f t="shared" si="67"/>
        <v>0</v>
      </c>
      <c r="N43" s="22">
        <f t="shared" si="67"/>
        <v>0</v>
      </c>
      <c r="O43" s="20">
        <f t="shared" si="67"/>
        <v>0</v>
      </c>
      <c r="P43" s="22">
        <f t="shared" si="67"/>
        <v>0</v>
      </c>
      <c r="Q43" s="20">
        <f t="shared" si="67"/>
        <v>0</v>
      </c>
      <c r="R43" s="22">
        <f t="shared" si="67"/>
        <v>0</v>
      </c>
      <c r="S43" s="20">
        <f t="shared" si="67"/>
        <v>0</v>
      </c>
      <c r="T43" s="20">
        <f t="shared" si="67"/>
        <v>0</v>
      </c>
      <c r="U43" s="22">
        <f t="shared" si="67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'[2]2024_ВМП_ПР_был'!$C44</f>
        <v>0</v>
      </c>
      <c r="D44" s="29">
        <v>234495.71</v>
      </c>
      <c r="E44" s="30">
        <f t="shared" ref="E44:E50" si="68">ROUND(C44*$D44,2)</f>
        <v>0</v>
      </c>
      <c r="F44" s="34">
        <f t="shared" si="18"/>
        <v>0</v>
      </c>
      <c r="G44" s="34">
        <f>'[2]ФАКТ_за янв-ИЮЛЬ'!AQ$17</f>
        <v>0</v>
      </c>
      <c r="H44" s="24"/>
      <c r="I44" s="34">
        <f t="shared" si="5"/>
        <v>0</v>
      </c>
      <c r="J44" s="27">
        <f t="shared" ref="J44:J51" si="69">G44-F44</f>
        <v>0</v>
      </c>
      <c r="K44" s="24"/>
      <c r="L44" s="26">
        <f t="shared" ref="L44:N51" si="70">ROUND(K44*$D44,2)</f>
        <v>0</v>
      </c>
      <c r="M44" s="24"/>
      <c r="N44" s="26">
        <f t="shared" si="70"/>
        <v>0</v>
      </c>
      <c r="O44" s="24"/>
      <c r="P44" s="26">
        <f t="shared" ref="P44:P51" si="71">ROUND(O44*$D44,2)</f>
        <v>0</v>
      </c>
      <c r="Q44" s="24"/>
      <c r="R44" s="26">
        <f t="shared" ref="R44:R51" si="72">ROUND(Q44*$D44,2)</f>
        <v>0</v>
      </c>
      <c r="S44" s="27">
        <f t="shared" ref="S44:S51" si="73">G44-C44</f>
        <v>0</v>
      </c>
      <c r="T44" s="24"/>
      <c r="U44" s="26">
        <f t="shared" ref="U44:U51" si="74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'[2]2024_ВМП_ПР_был'!$C45</f>
        <v>0</v>
      </c>
      <c r="D45" s="29">
        <v>234495.71</v>
      </c>
      <c r="E45" s="30">
        <f t="shared" si="68"/>
        <v>0</v>
      </c>
      <c r="F45" s="34">
        <f t="shared" si="18"/>
        <v>0</v>
      </c>
      <c r="G45" s="34">
        <f>'[2]ФАКТ_за янв-ИЮЛЬ'!AR$17</f>
        <v>0</v>
      </c>
      <c r="H45" s="24"/>
      <c r="I45" s="34">
        <f t="shared" si="5"/>
        <v>0</v>
      </c>
      <c r="J45" s="27">
        <f t="shared" si="69"/>
        <v>0</v>
      </c>
      <c r="K45" s="24"/>
      <c r="L45" s="26">
        <f t="shared" si="70"/>
        <v>0</v>
      </c>
      <c r="M45" s="24"/>
      <c r="N45" s="26">
        <f t="shared" si="70"/>
        <v>0</v>
      </c>
      <c r="O45" s="24"/>
      <c r="P45" s="26">
        <f t="shared" si="71"/>
        <v>0</v>
      </c>
      <c r="Q45" s="24"/>
      <c r="R45" s="26">
        <f t="shared" si="72"/>
        <v>0</v>
      </c>
      <c r="S45" s="27">
        <f t="shared" si="73"/>
        <v>0</v>
      </c>
      <c r="T45" s="24"/>
      <c r="U45" s="26">
        <f t="shared" si="74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'[2]2024_ВМП_ПР_был'!$C46</f>
        <v>0</v>
      </c>
      <c r="D46" s="25">
        <v>125676.73</v>
      </c>
      <c r="E46" s="40">
        <f t="shared" si="68"/>
        <v>0</v>
      </c>
      <c r="F46" s="34">
        <f t="shared" si="18"/>
        <v>0</v>
      </c>
      <c r="G46" s="34">
        <f>'[2]ФАКТ_за янв-ИЮЛЬ'!AS$17</f>
        <v>0</v>
      </c>
      <c r="H46" s="24"/>
      <c r="I46" s="34">
        <f t="shared" si="5"/>
        <v>0</v>
      </c>
      <c r="J46" s="27">
        <f t="shared" si="69"/>
        <v>0</v>
      </c>
      <c r="K46" s="24"/>
      <c r="L46" s="26">
        <f t="shared" si="70"/>
        <v>0</v>
      </c>
      <c r="M46" s="24"/>
      <c r="N46" s="26">
        <f t="shared" si="70"/>
        <v>0</v>
      </c>
      <c r="O46" s="24"/>
      <c r="P46" s="26">
        <f t="shared" si="71"/>
        <v>0</v>
      </c>
      <c r="Q46" s="24"/>
      <c r="R46" s="26">
        <f t="shared" si="72"/>
        <v>0</v>
      </c>
      <c r="S46" s="27">
        <f t="shared" si="73"/>
        <v>0</v>
      </c>
      <c r="T46" s="24"/>
      <c r="U46" s="26">
        <f t="shared" si="74"/>
        <v>0</v>
      </c>
    </row>
    <row r="47" spans="1:21" s="5" customFormat="1" ht="78" hidden="1" x14ac:dyDescent="0.35">
      <c r="A47" s="43">
        <v>22</v>
      </c>
      <c r="B47" s="44" t="s">
        <v>65</v>
      </c>
      <c r="C47" s="24">
        <f>'[2]2024_ВМП_ПР_был'!$C47</f>
        <v>0</v>
      </c>
      <c r="D47" s="25">
        <v>168456.91</v>
      </c>
      <c r="E47" s="30">
        <f t="shared" si="68"/>
        <v>0</v>
      </c>
      <c r="F47" s="34">
        <f t="shared" si="18"/>
        <v>0</v>
      </c>
      <c r="G47" s="34">
        <f>'[2]ФАКТ_за янв-ИЮЛЬ'!AT$17</f>
        <v>0</v>
      </c>
      <c r="H47" s="24"/>
      <c r="I47" s="34">
        <f t="shared" si="5"/>
        <v>0</v>
      </c>
      <c r="J47" s="27">
        <f t="shared" si="69"/>
        <v>0</v>
      </c>
      <c r="K47" s="24"/>
      <c r="L47" s="26">
        <f t="shared" si="70"/>
        <v>0</v>
      </c>
      <c r="M47" s="24"/>
      <c r="N47" s="26">
        <f t="shared" si="70"/>
        <v>0</v>
      </c>
      <c r="O47" s="24"/>
      <c r="P47" s="26">
        <f t="shared" si="71"/>
        <v>0</v>
      </c>
      <c r="Q47" s="24"/>
      <c r="R47" s="26">
        <f t="shared" si="72"/>
        <v>0</v>
      </c>
      <c r="S47" s="27">
        <f t="shared" si="73"/>
        <v>0</v>
      </c>
      <c r="T47" s="24"/>
      <c r="U47" s="26">
        <f t="shared" si="74"/>
        <v>0</v>
      </c>
    </row>
    <row r="48" spans="1:21" s="5" customFormat="1" ht="39" hidden="1" x14ac:dyDescent="0.35">
      <c r="A48" s="60">
        <v>23</v>
      </c>
      <c r="B48" s="61" t="s">
        <v>66</v>
      </c>
      <c r="C48" s="24">
        <f>'[2]2024_ВМП_ПР_был'!$C48</f>
        <v>0</v>
      </c>
      <c r="D48" s="25">
        <v>476157.6</v>
      </c>
      <c r="E48" s="30">
        <f t="shared" si="68"/>
        <v>0</v>
      </c>
      <c r="F48" s="34">
        <f t="shared" si="18"/>
        <v>0</v>
      </c>
      <c r="G48" s="34">
        <f>'[2]ФАКТ_за янв-ИЮЛЬ'!AU$17</f>
        <v>0</v>
      </c>
      <c r="H48" s="24"/>
      <c r="I48" s="34">
        <f t="shared" si="5"/>
        <v>0</v>
      </c>
      <c r="J48" s="27">
        <f t="shared" si="69"/>
        <v>0</v>
      </c>
      <c r="K48" s="24"/>
      <c r="L48" s="26">
        <f t="shared" si="70"/>
        <v>0</v>
      </c>
      <c r="M48" s="24"/>
      <c r="N48" s="26">
        <f t="shared" si="70"/>
        <v>0</v>
      </c>
      <c r="O48" s="24"/>
      <c r="P48" s="26">
        <f t="shared" si="71"/>
        <v>0</v>
      </c>
      <c r="Q48" s="24"/>
      <c r="R48" s="26">
        <f t="shared" si="72"/>
        <v>0</v>
      </c>
      <c r="S48" s="27">
        <f t="shared" si="73"/>
        <v>0</v>
      </c>
      <c r="T48" s="24"/>
      <c r="U48" s="26">
        <f t="shared" si="74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'[2]2024_ВМП_ПР_был'!$C49</f>
        <v>0</v>
      </c>
      <c r="D49" s="25">
        <v>89554.82</v>
      </c>
      <c r="E49" s="40">
        <f t="shared" si="68"/>
        <v>0</v>
      </c>
      <c r="F49" s="34">
        <f t="shared" si="18"/>
        <v>0</v>
      </c>
      <c r="G49" s="34">
        <f>'[2]ФАКТ_за янв-ИЮЛЬ'!AV$17</f>
        <v>0</v>
      </c>
      <c r="H49" s="24"/>
      <c r="I49" s="34">
        <f t="shared" si="5"/>
        <v>0</v>
      </c>
      <c r="J49" s="27">
        <f t="shared" si="69"/>
        <v>0</v>
      </c>
      <c r="K49" s="24"/>
      <c r="L49" s="26">
        <f t="shared" si="70"/>
        <v>0</v>
      </c>
      <c r="M49" s="24"/>
      <c r="N49" s="26">
        <f t="shared" si="70"/>
        <v>0</v>
      </c>
      <c r="O49" s="24"/>
      <c r="P49" s="26">
        <f t="shared" si="71"/>
        <v>0</v>
      </c>
      <c r="Q49" s="24"/>
      <c r="R49" s="26">
        <f t="shared" si="72"/>
        <v>0</v>
      </c>
      <c r="S49" s="27">
        <f t="shared" si="73"/>
        <v>0</v>
      </c>
      <c r="T49" s="24"/>
      <c r="U49" s="26">
        <f t="shared" si="74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'[2]2024_ВМП_ПР_был'!$C50</f>
        <v>0</v>
      </c>
      <c r="D50" s="25">
        <v>202500.12</v>
      </c>
      <c r="E50" s="30">
        <f t="shared" si="68"/>
        <v>0</v>
      </c>
      <c r="F50" s="34">
        <f t="shared" si="18"/>
        <v>0</v>
      </c>
      <c r="G50" s="34">
        <f>'[2]ФАКТ_за янв-ИЮЛЬ'!AW$17</f>
        <v>0</v>
      </c>
      <c r="H50" s="24"/>
      <c r="I50" s="34">
        <f t="shared" si="5"/>
        <v>0</v>
      </c>
      <c r="J50" s="27">
        <f t="shared" si="69"/>
        <v>0</v>
      </c>
      <c r="K50" s="24"/>
      <c r="L50" s="26">
        <f t="shared" si="70"/>
        <v>0</v>
      </c>
      <c r="M50" s="24"/>
      <c r="N50" s="26">
        <f t="shared" si="70"/>
        <v>0</v>
      </c>
      <c r="O50" s="24"/>
      <c r="P50" s="26">
        <f t="shared" si="71"/>
        <v>0</v>
      </c>
      <c r="Q50" s="24"/>
      <c r="R50" s="26">
        <f t="shared" si="72"/>
        <v>0</v>
      </c>
      <c r="S50" s="27">
        <f t="shared" si="73"/>
        <v>0</v>
      </c>
      <c r="T50" s="24"/>
      <c r="U50" s="26">
        <f t="shared" si="74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'[2]2024_ВМП_ПР_был'!$C51</f>
        <v>0</v>
      </c>
      <c r="D51" s="25">
        <v>269498.43</v>
      </c>
      <c r="E51" s="40">
        <v>0</v>
      </c>
      <c r="F51" s="34">
        <f t="shared" si="18"/>
        <v>0</v>
      </c>
      <c r="G51" s="34">
        <f>'[2]ФАКТ_за янв-ИЮЛЬ'!AX$17</f>
        <v>0</v>
      </c>
      <c r="H51" s="24"/>
      <c r="I51" s="34">
        <f t="shared" si="5"/>
        <v>0</v>
      </c>
      <c r="J51" s="27">
        <f t="shared" si="69"/>
        <v>0</v>
      </c>
      <c r="K51" s="24"/>
      <c r="L51" s="26">
        <f t="shared" si="70"/>
        <v>0</v>
      </c>
      <c r="M51" s="24"/>
      <c r="N51" s="26">
        <f t="shared" si="70"/>
        <v>0</v>
      </c>
      <c r="O51" s="24"/>
      <c r="P51" s="26">
        <f t="shared" si="71"/>
        <v>0</v>
      </c>
      <c r="Q51" s="24"/>
      <c r="R51" s="26">
        <f t="shared" si="72"/>
        <v>0</v>
      </c>
      <c r="S51" s="27">
        <f t="shared" si="73"/>
        <v>0</v>
      </c>
      <c r="T51" s="24"/>
      <c r="U51" s="26">
        <f t="shared" si="74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5">SUM(C53:C58)</f>
        <v>0</v>
      </c>
      <c r="D52" s="21"/>
      <c r="E52" s="22">
        <f t="shared" ref="E52:U52" si="76">SUM(E53:E58)</f>
        <v>0</v>
      </c>
      <c r="F52" s="20">
        <f t="shared" si="76"/>
        <v>0</v>
      </c>
      <c r="G52" s="20">
        <f t="shared" si="76"/>
        <v>0</v>
      </c>
      <c r="H52" s="20">
        <f t="shared" si="76"/>
        <v>0</v>
      </c>
      <c r="I52" s="20">
        <f t="shared" si="5"/>
        <v>0</v>
      </c>
      <c r="J52" s="20">
        <f t="shared" si="76"/>
        <v>0</v>
      </c>
      <c r="K52" s="20">
        <f t="shared" si="76"/>
        <v>0</v>
      </c>
      <c r="L52" s="22">
        <f t="shared" si="76"/>
        <v>0</v>
      </c>
      <c r="M52" s="20">
        <f t="shared" si="76"/>
        <v>0</v>
      </c>
      <c r="N52" s="22">
        <f t="shared" si="76"/>
        <v>0</v>
      </c>
      <c r="O52" s="20">
        <f t="shared" si="76"/>
        <v>0</v>
      </c>
      <c r="P52" s="22">
        <f t="shared" si="76"/>
        <v>0</v>
      </c>
      <c r="Q52" s="20">
        <f t="shared" si="76"/>
        <v>0</v>
      </c>
      <c r="R52" s="22">
        <f t="shared" si="76"/>
        <v>0</v>
      </c>
      <c r="S52" s="20">
        <f t="shared" si="76"/>
        <v>0</v>
      </c>
      <c r="T52" s="20">
        <f t="shared" si="76"/>
        <v>0</v>
      </c>
      <c r="U52" s="22">
        <f t="shared" si="76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'[2]2024_ВМП_ПР_был'!$C53</f>
        <v>0</v>
      </c>
      <c r="D53" s="25">
        <v>140497.04</v>
      </c>
      <c r="E53" s="30">
        <f t="shared" ref="E53:E58" si="77">ROUND(C53*$D53,2)</f>
        <v>0</v>
      </c>
      <c r="F53" s="34">
        <f t="shared" si="18"/>
        <v>0</v>
      </c>
      <c r="G53" s="34">
        <f>'[2]ФАКТ_за янв-ИЮЛЬ'!AZ$17</f>
        <v>0</v>
      </c>
      <c r="H53" s="24"/>
      <c r="I53" s="34">
        <f t="shared" si="5"/>
        <v>0</v>
      </c>
      <c r="J53" s="27">
        <f t="shared" ref="J53:J58" si="78">G53-F53</f>
        <v>0</v>
      </c>
      <c r="K53" s="24"/>
      <c r="L53" s="26">
        <f t="shared" ref="L53:N58" si="79">ROUND(K53*$D53,2)</f>
        <v>0</v>
      </c>
      <c r="M53" s="24"/>
      <c r="N53" s="26">
        <f t="shared" si="79"/>
        <v>0</v>
      </c>
      <c r="O53" s="24"/>
      <c r="P53" s="26">
        <f t="shared" ref="P53:P58" si="80">ROUND(O53*$D53,2)</f>
        <v>0</v>
      </c>
      <c r="Q53" s="24"/>
      <c r="R53" s="26">
        <f t="shared" ref="R53:R58" si="81">ROUND(Q53*$D53,2)</f>
        <v>0</v>
      </c>
      <c r="S53" s="27">
        <f t="shared" ref="S53:S58" si="82">G53-C53</f>
        <v>0</v>
      </c>
      <c r="T53" s="24"/>
      <c r="U53" s="26">
        <f t="shared" ref="U53:U58" si="83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'[2]2024_ВМП_ПР_был'!$C54</f>
        <v>0</v>
      </c>
      <c r="D54" s="25">
        <v>83157.06</v>
      </c>
      <c r="E54" s="40">
        <f t="shared" si="77"/>
        <v>0</v>
      </c>
      <c r="F54" s="34">
        <f t="shared" si="18"/>
        <v>0</v>
      </c>
      <c r="G54" s="34">
        <f>'[2]ФАКТ_за янв-ИЮЛЬ'!BA$17</f>
        <v>0</v>
      </c>
      <c r="H54" s="24"/>
      <c r="I54" s="34">
        <f t="shared" si="5"/>
        <v>0</v>
      </c>
      <c r="J54" s="27">
        <f t="shared" si="78"/>
        <v>0</v>
      </c>
      <c r="K54" s="24"/>
      <c r="L54" s="26">
        <f t="shared" si="79"/>
        <v>0</v>
      </c>
      <c r="M54" s="24"/>
      <c r="N54" s="26">
        <f t="shared" si="79"/>
        <v>0</v>
      </c>
      <c r="O54" s="24"/>
      <c r="P54" s="26">
        <f t="shared" si="80"/>
        <v>0</v>
      </c>
      <c r="Q54" s="24"/>
      <c r="R54" s="26">
        <f t="shared" si="81"/>
        <v>0</v>
      </c>
      <c r="S54" s="27">
        <f t="shared" si="82"/>
        <v>0</v>
      </c>
      <c r="T54" s="24"/>
      <c r="U54" s="26">
        <f t="shared" si="83"/>
        <v>0</v>
      </c>
    </row>
    <row r="55" spans="1:21" ht="39" hidden="1" x14ac:dyDescent="0.25">
      <c r="A55" s="206"/>
      <c r="B55" s="42" t="s">
        <v>71</v>
      </c>
      <c r="C55" s="24">
        <f>'[2]2024_ВМП_ПР_был'!$C55</f>
        <v>0</v>
      </c>
      <c r="D55" s="29">
        <v>83157.06</v>
      </c>
      <c r="E55" s="30">
        <f t="shared" si="77"/>
        <v>0</v>
      </c>
      <c r="F55" s="34">
        <f t="shared" si="18"/>
        <v>0</v>
      </c>
      <c r="G55" s="34">
        <f>'[2]ФАКТ_за янв-ИЮЛЬ'!BB$17</f>
        <v>0</v>
      </c>
      <c r="H55" s="24"/>
      <c r="I55" s="34">
        <f t="shared" si="5"/>
        <v>0</v>
      </c>
      <c r="J55" s="27">
        <f t="shared" si="78"/>
        <v>0</v>
      </c>
      <c r="K55" s="24"/>
      <c r="L55" s="26">
        <f t="shared" si="79"/>
        <v>0</v>
      </c>
      <c r="M55" s="24"/>
      <c r="N55" s="26">
        <f t="shared" si="79"/>
        <v>0</v>
      </c>
      <c r="O55" s="24"/>
      <c r="P55" s="26">
        <f t="shared" si="80"/>
        <v>0</v>
      </c>
      <c r="Q55" s="24"/>
      <c r="R55" s="26">
        <f t="shared" si="81"/>
        <v>0</v>
      </c>
      <c r="S55" s="27">
        <f t="shared" si="82"/>
        <v>0</v>
      </c>
      <c r="T55" s="24"/>
      <c r="U55" s="26">
        <f t="shared" si="83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'[2]2024_ВМП_ПР_был'!$C56</f>
        <v>0</v>
      </c>
      <c r="D56" s="29">
        <v>83157.06</v>
      </c>
      <c r="E56" s="30">
        <f t="shared" si="77"/>
        <v>0</v>
      </c>
      <c r="F56" s="34">
        <f t="shared" si="18"/>
        <v>0</v>
      </c>
      <c r="G56" s="34">
        <f>'[2]ФАКТ_за янв-ИЮЛЬ'!BC$17</f>
        <v>0</v>
      </c>
      <c r="H56" s="24"/>
      <c r="I56" s="34">
        <f t="shared" si="5"/>
        <v>0</v>
      </c>
      <c r="J56" s="27">
        <f t="shared" si="78"/>
        <v>0</v>
      </c>
      <c r="K56" s="24"/>
      <c r="L56" s="26">
        <f t="shared" si="79"/>
        <v>0</v>
      </c>
      <c r="M56" s="24"/>
      <c r="N56" s="26">
        <f t="shared" si="79"/>
        <v>0</v>
      </c>
      <c r="O56" s="24"/>
      <c r="P56" s="26">
        <f t="shared" si="80"/>
        <v>0</v>
      </c>
      <c r="Q56" s="24"/>
      <c r="R56" s="26">
        <f t="shared" si="81"/>
        <v>0</v>
      </c>
      <c r="S56" s="27">
        <f t="shared" si="82"/>
        <v>0</v>
      </c>
      <c r="T56" s="24"/>
      <c r="U56" s="26">
        <f t="shared" si="83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'[2]2024_ВМП_ПР_был'!$C57</f>
        <v>0</v>
      </c>
      <c r="D57" s="29">
        <v>83157.06</v>
      </c>
      <c r="E57" s="40">
        <f t="shared" si="77"/>
        <v>0</v>
      </c>
      <c r="F57" s="34">
        <f t="shared" si="18"/>
        <v>0</v>
      </c>
      <c r="G57" s="34">
        <f>'[2]ФАКТ_за янв-ИЮЛЬ'!BD$17</f>
        <v>0</v>
      </c>
      <c r="H57" s="24"/>
      <c r="I57" s="34">
        <f t="shared" si="5"/>
        <v>0</v>
      </c>
      <c r="J57" s="27">
        <f t="shared" si="78"/>
        <v>0</v>
      </c>
      <c r="K57" s="24"/>
      <c r="L57" s="26">
        <f t="shared" si="79"/>
        <v>0</v>
      </c>
      <c r="M57" s="24"/>
      <c r="N57" s="26">
        <f t="shared" si="79"/>
        <v>0</v>
      </c>
      <c r="O57" s="24"/>
      <c r="P57" s="26">
        <f t="shared" si="80"/>
        <v>0</v>
      </c>
      <c r="Q57" s="24"/>
      <c r="R57" s="26">
        <f t="shared" si="81"/>
        <v>0</v>
      </c>
      <c r="S57" s="27">
        <f t="shared" si="82"/>
        <v>0</v>
      </c>
      <c r="T57" s="24"/>
      <c r="U57" s="26">
        <f t="shared" si="83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'[2]2024_ВМП_ПР_был'!$C58</f>
        <v>0</v>
      </c>
      <c r="D58" s="25">
        <v>161380.98000000001</v>
      </c>
      <c r="E58" s="30">
        <f t="shared" si="77"/>
        <v>0</v>
      </c>
      <c r="F58" s="34">
        <f t="shared" si="18"/>
        <v>0</v>
      </c>
      <c r="G58" s="34">
        <f>'[2]ФАКТ_за янв-ИЮЛЬ'!BE$17</f>
        <v>0</v>
      </c>
      <c r="H58" s="24"/>
      <c r="I58" s="34">
        <f t="shared" si="5"/>
        <v>0</v>
      </c>
      <c r="J58" s="27">
        <f t="shared" si="78"/>
        <v>0</v>
      </c>
      <c r="K58" s="24"/>
      <c r="L58" s="26">
        <f t="shared" si="79"/>
        <v>0</v>
      </c>
      <c r="M58" s="24"/>
      <c r="N58" s="26">
        <f t="shared" si="79"/>
        <v>0</v>
      </c>
      <c r="O58" s="24"/>
      <c r="P58" s="26">
        <f t="shared" si="80"/>
        <v>0</v>
      </c>
      <c r="Q58" s="24"/>
      <c r="R58" s="26">
        <f t="shared" si="81"/>
        <v>0</v>
      </c>
      <c r="S58" s="27">
        <f t="shared" si="82"/>
        <v>0</v>
      </c>
      <c r="T58" s="24"/>
      <c r="U58" s="26">
        <f t="shared" si="83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4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0">
        <f t="shared" si="5"/>
        <v>0</v>
      </c>
      <c r="J59" s="20">
        <f>SUM(J60:J67)</f>
        <v>0</v>
      </c>
      <c r="K59" s="20">
        <f>SUM(K60:K67)</f>
        <v>0</v>
      </c>
      <c r="L59" s="22">
        <f t="shared" ref="L59:N59" si="85">SUM(L60:L67)</f>
        <v>0</v>
      </c>
      <c r="M59" s="20">
        <f>SUM(M60:M67)</f>
        <v>0</v>
      </c>
      <c r="N59" s="22">
        <f t="shared" si="85"/>
        <v>0</v>
      </c>
      <c r="O59" s="20">
        <f>SUM(O60:O67)</f>
        <v>0</v>
      </c>
      <c r="P59" s="22">
        <f t="shared" ref="P59" si="86">SUM(P60:P67)</f>
        <v>0</v>
      </c>
      <c r="Q59" s="20">
        <f>SUM(Q60:Q67)</f>
        <v>0</v>
      </c>
      <c r="R59" s="22">
        <f t="shared" ref="R59" si="87">SUM(R60:R67)</f>
        <v>0</v>
      </c>
      <c r="S59" s="20">
        <f>SUM(S60:S67)</f>
        <v>0</v>
      </c>
      <c r="T59" s="20">
        <f>SUM(T60:T67)</f>
        <v>0</v>
      </c>
      <c r="U59" s="22">
        <f t="shared" ref="U59" si="88">SUM(U60:U67)</f>
        <v>0</v>
      </c>
    </row>
    <row r="60" spans="1:21" ht="39" hidden="1" x14ac:dyDescent="0.25">
      <c r="A60" s="186">
        <v>30</v>
      </c>
      <c r="B60" s="39" t="s">
        <v>76</v>
      </c>
      <c r="C60" s="24">
        <f>'[2]2024_ВМП_ПР_был'!$C60</f>
        <v>0</v>
      </c>
      <c r="D60" s="25">
        <v>75507.06</v>
      </c>
      <c r="E60" s="30">
        <f t="shared" ref="E60:E65" si="89">ROUND(C60*$D60,2)</f>
        <v>0</v>
      </c>
      <c r="F60" s="34">
        <f t="shared" si="18"/>
        <v>0</v>
      </c>
      <c r="G60" s="34">
        <f>'[2]ФАКТ_за янв-ИЮЛЬ'!BG$17</f>
        <v>0</v>
      </c>
      <c r="H60" s="24"/>
      <c r="I60" s="34">
        <f t="shared" si="5"/>
        <v>0</v>
      </c>
      <c r="J60" s="27">
        <f t="shared" ref="J60:J67" si="90">G60-F60</f>
        <v>0</v>
      </c>
      <c r="K60" s="24"/>
      <c r="L60" s="26">
        <f t="shared" ref="L60:N67" si="91">ROUND(K60*$D60,2)</f>
        <v>0</v>
      </c>
      <c r="M60" s="24"/>
      <c r="N60" s="26">
        <f t="shared" si="91"/>
        <v>0</v>
      </c>
      <c r="O60" s="24"/>
      <c r="P60" s="26">
        <f t="shared" ref="P60:P67" si="92">ROUND(O60*$D60,2)</f>
        <v>0</v>
      </c>
      <c r="Q60" s="24"/>
      <c r="R60" s="26">
        <f t="shared" ref="R60:R67" si="93">ROUND(Q60*$D60,2)</f>
        <v>0</v>
      </c>
      <c r="S60" s="27">
        <f t="shared" ref="S60:S67" si="94">G60-C60</f>
        <v>0</v>
      </c>
      <c r="T60" s="24"/>
      <c r="U60" s="26">
        <f t="shared" ref="U60:U67" si="95">ROUND(T60*$D60,2)</f>
        <v>0</v>
      </c>
    </row>
    <row r="61" spans="1:21" s="5" customFormat="1" ht="39" hidden="1" x14ac:dyDescent="0.35">
      <c r="A61" s="187"/>
      <c r="B61" s="65" t="s">
        <v>77</v>
      </c>
      <c r="C61" s="24">
        <f>'[2]2024_ВМП_ПР_был'!$C61</f>
        <v>0</v>
      </c>
      <c r="D61" s="29">
        <v>75507.06</v>
      </c>
      <c r="E61" s="30">
        <f t="shared" si="89"/>
        <v>0</v>
      </c>
      <c r="F61" s="34">
        <f t="shared" si="18"/>
        <v>0</v>
      </c>
      <c r="G61" s="34">
        <f>'[2]ФАКТ_за янв-ИЮЛЬ'!BH$17</f>
        <v>0</v>
      </c>
      <c r="H61" s="24"/>
      <c r="I61" s="34">
        <f t="shared" si="5"/>
        <v>0</v>
      </c>
      <c r="J61" s="27">
        <f t="shared" si="90"/>
        <v>0</v>
      </c>
      <c r="K61" s="24"/>
      <c r="L61" s="26">
        <f t="shared" si="91"/>
        <v>0</v>
      </c>
      <c r="M61" s="24"/>
      <c r="N61" s="26">
        <f t="shared" si="91"/>
        <v>0</v>
      </c>
      <c r="O61" s="24"/>
      <c r="P61" s="26">
        <f t="shared" si="92"/>
        <v>0</v>
      </c>
      <c r="Q61" s="24"/>
      <c r="R61" s="26">
        <f t="shared" si="93"/>
        <v>0</v>
      </c>
      <c r="S61" s="27">
        <f t="shared" si="94"/>
        <v>0</v>
      </c>
      <c r="T61" s="24"/>
      <c r="U61" s="26">
        <f t="shared" si="95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'[2]2024_ВМП_ПР_был'!$C62</f>
        <v>0</v>
      </c>
      <c r="D62" s="29">
        <v>75507.06</v>
      </c>
      <c r="E62" s="30">
        <f t="shared" si="89"/>
        <v>0</v>
      </c>
      <c r="F62" s="34">
        <f t="shared" si="18"/>
        <v>0</v>
      </c>
      <c r="G62" s="34">
        <f>'[2]ФАКТ_за янв-ИЮЛЬ'!BI$17</f>
        <v>0</v>
      </c>
      <c r="H62" s="24"/>
      <c r="I62" s="34">
        <f t="shared" si="5"/>
        <v>0</v>
      </c>
      <c r="J62" s="27">
        <f t="shared" si="90"/>
        <v>0</v>
      </c>
      <c r="K62" s="24"/>
      <c r="L62" s="26">
        <f t="shared" si="91"/>
        <v>0</v>
      </c>
      <c r="M62" s="24"/>
      <c r="N62" s="26">
        <f t="shared" si="91"/>
        <v>0</v>
      </c>
      <c r="O62" s="24"/>
      <c r="P62" s="26">
        <f t="shared" si="92"/>
        <v>0</v>
      </c>
      <c r="Q62" s="24"/>
      <c r="R62" s="26">
        <f t="shared" si="93"/>
        <v>0</v>
      </c>
      <c r="S62" s="27">
        <f t="shared" si="94"/>
        <v>0</v>
      </c>
      <c r="T62" s="24"/>
      <c r="U62" s="26">
        <f t="shared" si="95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'[2]2024_ВМП_ПР_был'!$C63</f>
        <v>0</v>
      </c>
      <c r="D63" s="29">
        <v>70948.399999999994</v>
      </c>
      <c r="E63" s="40">
        <f t="shared" si="89"/>
        <v>0</v>
      </c>
      <c r="F63" s="34">
        <f t="shared" si="18"/>
        <v>0</v>
      </c>
      <c r="G63" s="34">
        <f>'[2]ФАКТ_за янв-ИЮЛЬ'!BJ$17</f>
        <v>0</v>
      </c>
      <c r="H63" s="24"/>
      <c r="I63" s="34">
        <f t="shared" si="5"/>
        <v>0</v>
      </c>
      <c r="J63" s="27">
        <f t="shared" si="90"/>
        <v>0</v>
      </c>
      <c r="K63" s="24"/>
      <c r="L63" s="26">
        <f t="shared" si="91"/>
        <v>0</v>
      </c>
      <c r="M63" s="24"/>
      <c r="N63" s="26">
        <f t="shared" si="91"/>
        <v>0</v>
      </c>
      <c r="O63" s="24"/>
      <c r="P63" s="26">
        <f t="shared" si="92"/>
        <v>0</v>
      </c>
      <c r="Q63" s="24"/>
      <c r="R63" s="26">
        <f t="shared" si="93"/>
        <v>0</v>
      </c>
      <c r="S63" s="27">
        <f t="shared" si="94"/>
        <v>0</v>
      </c>
      <c r="T63" s="24"/>
      <c r="U63" s="26">
        <f t="shared" si="95"/>
        <v>0</v>
      </c>
    </row>
    <row r="64" spans="1:21" s="5" customFormat="1" ht="39" hidden="1" x14ac:dyDescent="0.35">
      <c r="A64" s="187"/>
      <c r="B64" s="39" t="s">
        <v>80</v>
      </c>
      <c r="C64" s="24">
        <f>'[2]2024_ВМП_ПР_был'!$C64</f>
        <v>0</v>
      </c>
      <c r="D64" s="29">
        <v>70948.399999999994</v>
      </c>
      <c r="E64" s="40">
        <f t="shared" si="89"/>
        <v>0</v>
      </c>
      <c r="F64" s="34">
        <f t="shared" si="18"/>
        <v>0</v>
      </c>
      <c r="G64" s="34">
        <f>'[2]ФАКТ_за янв-ИЮЛЬ'!BK$17</f>
        <v>0</v>
      </c>
      <c r="H64" s="24"/>
      <c r="I64" s="34">
        <f t="shared" si="5"/>
        <v>0</v>
      </c>
      <c r="J64" s="27">
        <f t="shared" si="90"/>
        <v>0</v>
      </c>
      <c r="K64" s="24"/>
      <c r="L64" s="26">
        <f t="shared" si="91"/>
        <v>0</v>
      </c>
      <c r="M64" s="24"/>
      <c r="N64" s="26">
        <f t="shared" si="91"/>
        <v>0</v>
      </c>
      <c r="O64" s="24"/>
      <c r="P64" s="26">
        <f t="shared" si="92"/>
        <v>0</v>
      </c>
      <c r="Q64" s="24"/>
      <c r="R64" s="26">
        <f t="shared" si="93"/>
        <v>0</v>
      </c>
      <c r="S64" s="27">
        <f t="shared" si="94"/>
        <v>0</v>
      </c>
      <c r="T64" s="24"/>
      <c r="U64" s="26">
        <f t="shared" si="95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'[2]2024_ВМП_ПР_был'!$C65</f>
        <v>0</v>
      </c>
      <c r="D65" s="25">
        <v>109681.7</v>
      </c>
      <c r="E65" s="30">
        <f t="shared" si="89"/>
        <v>0</v>
      </c>
      <c r="F65" s="34">
        <f t="shared" si="18"/>
        <v>0</v>
      </c>
      <c r="G65" s="34">
        <f>'[2]ФАКТ_за янв-ИЮЛЬ'!BL$17</f>
        <v>0</v>
      </c>
      <c r="H65" s="24"/>
      <c r="I65" s="34">
        <f t="shared" si="5"/>
        <v>0</v>
      </c>
      <c r="J65" s="27">
        <f t="shared" si="90"/>
        <v>0</v>
      </c>
      <c r="K65" s="24"/>
      <c r="L65" s="26">
        <f t="shared" si="91"/>
        <v>0</v>
      </c>
      <c r="M65" s="24"/>
      <c r="N65" s="26">
        <f t="shared" si="91"/>
        <v>0</v>
      </c>
      <c r="O65" s="24"/>
      <c r="P65" s="26">
        <f t="shared" si="92"/>
        <v>0</v>
      </c>
      <c r="Q65" s="24"/>
      <c r="R65" s="26">
        <f t="shared" si="93"/>
        <v>0</v>
      </c>
      <c r="S65" s="27">
        <f t="shared" si="94"/>
        <v>0</v>
      </c>
      <c r="T65" s="24"/>
      <c r="U65" s="26">
        <f t="shared" si="95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'[2]2024_ВМП_ПР_был'!$C66</f>
        <v>0</v>
      </c>
      <c r="D66" s="25">
        <v>107699.66</v>
      </c>
      <c r="E66" s="40">
        <v>0</v>
      </c>
      <c r="F66" s="34">
        <f t="shared" si="18"/>
        <v>0</v>
      </c>
      <c r="G66" s="34">
        <f>'[2]ФАКТ_за янв-ИЮЛЬ'!BM$17</f>
        <v>0</v>
      </c>
      <c r="H66" s="24"/>
      <c r="I66" s="34">
        <f t="shared" si="5"/>
        <v>0</v>
      </c>
      <c r="J66" s="27">
        <f t="shared" si="90"/>
        <v>0</v>
      </c>
      <c r="K66" s="24"/>
      <c r="L66" s="26">
        <f t="shared" si="91"/>
        <v>0</v>
      </c>
      <c r="M66" s="24"/>
      <c r="N66" s="26">
        <f t="shared" si="91"/>
        <v>0</v>
      </c>
      <c r="O66" s="24"/>
      <c r="P66" s="26">
        <f t="shared" si="92"/>
        <v>0</v>
      </c>
      <c r="Q66" s="24"/>
      <c r="R66" s="26">
        <f t="shared" si="93"/>
        <v>0</v>
      </c>
      <c r="S66" s="27">
        <f t="shared" si="94"/>
        <v>0</v>
      </c>
      <c r="T66" s="24"/>
      <c r="U66" s="26">
        <f t="shared" si="95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'[2]2024_ВМП_ПР_был'!$C67</f>
        <v>0</v>
      </c>
      <c r="D67" s="25">
        <v>148903.17000000001</v>
      </c>
      <c r="E67" s="40"/>
      <c r="F67" s="34">
        <f t="shared" si="18"/>
        <v>0</v>
      </c>
      <c r="G67" s="34">
        <f>'[2]ФАКТ_за янв-ИЮЛЬ'!BN$17</f>
        <v>0</v>
      </c>
      <c r="H67" s="24"/>
      <c r="I67" s="34">
        <f t="shared" si="5"/>
        <v>0</v>
      </c>
      <c r="J67" s="27">
        <f t="shared" si="90"/>
        <v>0</v>
      </c>
      <c r="K67" s="24"/>
      <c r="L67" s="26">
        <f t="shared" si="91"/>
        <v>0</v>
      </c>
      <c r="M67" s="24"/>
      <c r="N67" s="26">
        <f t="shared" si="91"/>
        <v>0</v>
      </c>
      <c r="O67" s="24"/>
      <c r="P67" s="26">
        <f t="shared" si="92"/>
        <v>0</v>
      </c>
      <c r="Q67" s="24"/>
      <c r="R67" s="26">
        <f t="shared" si="93"/>
        <v>0</v>
      </c>
      <c r="S67" s="27">
        <f t="shared" si="94"/>
        <v>0</v>
      </c>
      <c r="T67" s="24"/>
      <c r="U67" s="26">
        <f t="shared" si="95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6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5"/>
        <v>0</v>
      </c>
      <c r="J68" s="20">
        <f>SUM(J69:J77)</f>
        <v>0</v>
      </c>
      <c r="K68" s="20">
        <f>SUM(K69:K77)</f>
        <v>0</v>
      </c>
      <c r="L68" s="22">
        <f t="shared" ref="L68:N68" si="97">SUM(L69:L77)</f>
        <v>0</v>
      </c>
      <c r="M68" s="20">
        <f>SUM(M69:M77)</f>
        <v>0</v>
      </c>
      <c r="N68" s="22">
        <f t="shared" si="97"/>
        <v>0</v>
      </c>
      <c r="O68" s="20">
        <f>SUM(O69:O77)</f>
        <v>0</v>
      </c>
      <c r="P68" s="22">
        <f t="shared" ref="P68" si="98">SUM(P69:P77)</f>
        <v>0</v>
      </c>
      <c r="Q68" s="20">
        <f>SUM(Q69:Q77)</f>
        <v>0</v>
      </c>
      <c r="R68" s="22">
        <f t="shared" ref="R68" si="99">SUM(R69:R77)</f>
        <v>0</v>
      </c>
      <c r="S68" s="20">
        <f>SUM(S69:S77)</f>
        <v>0</v>
      </c>
      <c r="T68" s="20">
        <f>SUM(T69:T77)</f>
        <v>0</v>
      </c>
      <c r="U68" s="22">
        <f t="shared" ref="U68" si="100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'[2]2024_ВМП_ПР_был'!$C69</f>
        <v>0</v>
      </c>
      <c r="D69" s="25">
        <v>103706.57</v>
      </c>
      <c r="E69" s="40">
        <v>0</v>
      </c>
      <c r="F69" s="34">
        <f t="shared" si="18"/>
        <v>0</v>
      </c>
      <c r="G69" s="34">
        <f>'[2]ФАКТ_за янв-ИЮЛЬ'!BP$17</f>
        <v>0</v>
      </c>
      <c r="H69" s="34"/>
      <c r="I69" s="34">
        <f t="shared" si="5"/>
        <v>0</v>
      </c>
      <c r="J69" s="27">
        <f t="shared" ref="J69:J77" si="101">G69-F69</f>
        <v>0</v>
      </c>
      <c r="K69" s="24"/>
      <c r="L69" s="26">
        <f t="shared" ref="L69:N77" si="102">ROUND(K69*$D69,2)</f>
        <v>0</v>
      </c>
      <c r="M69" s="24"/>
      <c r="N69" s="26">
        <f t="shared" si="102"/>
        <v>0</v>
      </c>
      <c r="O69" s="24"/>
      <c r="P69" s="26">
        <f t="shared" ref="P69:P77" si="103">ROUND(O69*$D69,2)</f>
        <v>0</v>
      </c>
      <c r="Q69" s="24"/>
      <c r="R69" s="26">
        <f t="shared" ref="R69:R77" si="104">ROUND(Q69*$D69,2)</f>
        <v>0</v>
      </c>
      <c r="S69" s="27">
        <f t="shared" ref="S69:S77" si="105">G69-C69</f>
        <v>0</v>
      </c>
      <c r="T69" s="24"/>
      <c r="U69" s="26">
        <f t="shared" ref="U69:U77" si="106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'[2]2024_ВМП_ПР_был'!$C70</f>
        <v>0</v>
      </c>
      <c r="D70" s="29">
        <v>103706.57</v>
      </c>
      <c r="E70" s="40">
        <v>0</v>
      </c>
      <c r="F70" s="34">
        <f t="shared" si="18"/>
        <v>0</v>
      </c>
      <c r="G70" s="34">
        <f>'[2]ФАКТ_за янв-ИЮЛЬ'!BQ$17</f>
        <v>0</v>
      </c>
      <c r="H70" s="34"/>
      <c r="I70" s="34">
        <f t="shared" si="5"/>
        <v>0</v>
      </c>
      <c r="J70" s="27">
        <f t="shared" si="101"/>
        <v>0</v>
      </c>
      <c r="K70" s="24"/>
      <c r="L70" s="26">
        <f t="shared" si="102"/>
        <v>0</v>
      </c>
      <c r="M70" s="24"/>
      <c r="N70" s="26">
        <f t="shared" si="102"/>
        <v>0</v>
      </c>
      <c r="O70" s="24"/>
      <c r="P70" s="26">
        <f t="shared" si="103"/>
        <v>0</v>
      </c>
      <c r="Q70" s="24"/>
      <c r="R70" s="26">
        <f t="shared" si="104"/>
        <v>0</v>
      </c>
      <c r="S70" s="27">
        <f t="shared" si="105"/>
        <v>0</v>
      </c>
      <c r="T70" s="24"/>
      <c r="U70" s="26">
        <f t="shared" si="106"/>
        <v>0</v>
      </c>
    </row>
    <row r="71" spans="1:21" s="5" customFormat="1" ht="39" hidden="1" x14ac:dyDescent="0.35">
      <c r="A71" s="41">
        <v>35</v>
      </c>
      <c r="B71" s="44" t="s">
        <v>86</v>
      </c>
      <c r="C71" s="34">
        <f>'[2]2024_ВМП_ПР_был'!$C71</f>
        <v>0</v>
      </c>
      <c r="D71" s="25">
        <v>212746.97</v>
      </c>
      <c r="E71" s="30">
        <f t="shared" ref="E71:E77" si="107">ROUND(C71*$D71,2)</f>
        <v>0</v>
      </c>
      <c r="F71" s="34">
        <f t="shared" si="18"/>
        <v>0</v>
      </c>
      <c r="G71" s="34">
        <f>'[2]ФАКТ_за янв-ИЮЛЬ'!BR$17</f>
        <v>0</v>
      </c>
      <c r="H71" s="34"/>
      <c r="I71" s="34">
        <f t="shared" ref="I71:I134" si="108">IFERROR(ROUND(G71/F71*100,2),0)</f>
        <v>0</v>
      </c>
      <c r="J71" s="27">
        <f t="shared" si="101"/>
        <v>0</v>
      </c>
      <c r="K71" s="24"/>
      <c r="L71" s="26">
        <f t="shared" si="102"/>
        <v>0</v>
      </c>
      <c r="M71" s="24"/>
      <c r="N71" s="26">
        <f t="shared" si="102"/>
        <v>0</v>
      </c>
      <c r="O71" s="24"/>
      <c r="P71" s="26">
        <f t="shared" si="103"/>
        <v>0</v>
      </c>
      <c r="Q71" s="24"/>
      <c r="R71" s="26">
        <f t="shared" si="104"/>
        <v>0</v>
      </c>
      <c r="S71" s="27">
        <f t="shared" si="105"/>
        <v>0</v>
      </c>
      <c r="T71" s="24"/>
      <c r="U71" s="26">
        <f t="shared" si="106"/>
        <v>0</v>
      </c>
    </row>
    <row r="72" spans="1:21" s="5" customFormat="1" ht="78" hidden="1" x14ac:dyDescent="0.35">
      <c r="A72" s="41">
        <v>36</v>
      </c>
      <c r="B72" s="23" t="s">
        <v>87</v>
      </c>
      <c r="C72" s="34">
        <f>'[2]2024_ВМП_ПР_был'!$C72</f>
        <v>0</v>
      </c>
      <c r="D72" s="25">
        <v>122878.32</v>
      </c>
      <c r="E72" s="30">
        <f t="shared" si="107"/>
        <v>0</v>
      </c>
      <c r="F72" s="34">
        <f t="shared" si="18"/>
        <v>0</v>
      </c>
      <c r="G72" s="34">
        <f>'[2]ФАКТ_за янв-ИЮЛЬ'!BS$17</f>
        <v>0</v>
      </c>
      <c r="H72" s="34"/>
      <c r="I72" s="34">
        <f t="shared" si="108"/>
        <v>0</v>
      </c>
      <c r="J72" s="27">
        <f t="shared" si="101"/>
        <v>0</v>
      </c>
      <c r="K72" s="24"/>
      <c r="L72" s="26">
        <f t="shared" si="102"/>
        <v>0</v>
      </c>
      <c r="M72" s="24"/>
      <c r="N72" s="26">
        <f t="shared" si="102"/>
        <v>0</v>
      </c>
      <c r="O72" s="24"/>
      <c r="P72" s="26">
        <f t="shared" si="103"/>
        <v>0</v>
      </c>
      <c r="Q72" s="24"/>
      <c r="R72" s="26">
        <f t="shared" si="104"/>
        <v>0</v>
      </c>
      <c r="S72" s="27">
        <f t="shared" si="105"/>
        <v>0</v>
      </c>
      <c r="T72" s="24"/>
      <c r="U72" s="26">
        <f t="shared" si="106"/>
        <v>0</v>
      </c>
    </row>
    <row r="73" spans="1:21" s="5" customFormat="1" ht="39" hidden="1" x14ac:dyDescent="0.35">
      <c r="A73" s="41">
        <v>37</v>
      </c>
      <c r="B73" s="23" t="s">
        <v>88</v>
      </c>
      <c r="C73" s="34">
        <f>'[2]2024_ВМП_ПР_был'!$C73</f>
        <v>0</v>
      </c>
      <c r="D73" s="25">
        <v>210952.09</v>
      </c>
      <c r="E73" s="30">
        <f t="shared" si="107"/>
        <v>0</v>
      </c>
      <c r="F73" s="34">
        <f t="shared" si="18"/>
        <v>0</v>
      </c>
      <c r="G73" s="34">
        <f>'[2]ФАКТ_за янв-ИЮЛЬ'!BT$17</f>
        <v>0</v>
      </c>
      <c r="H73" s="34"/>
      <c r="I73" s="34">
        <f t="shared" si="108"/>
        <v>0</v>
      </c>
      <c r="J73" s="27">
        <f t="shared" si="101"/>
        <v>0</v>
      </c>
      <c r="K73" s="24"/>
      <c r="L73" s="26">
        <f t="shared" si="102"/>
        <v>0</v>
      </c>
      <c r="M73" s="24"/>
      <c r="N73" s="26">
        <f t="shared" si="102"/>
        <v>0</v>
      </c>
      <c r="O73" s="24"/>
      <c r="P73" s="26">
        <f t="shared" si="103"/>
        <v>0</v>
      </c>
      <c r="Q73" s="24"/>
      <c r="R73" s="26">
        <f t="shared" si="104"/>
        <v>0</v>
      </c>
      <c r="S73" s="27">
        <f t="shared" si="105"/>
        <v>0</v>
      </c>
      <c r="T73" s="24"/>
      <c r="U73" s="26">
        <f t="shared" si="106"/>
        <v>0</v>
      </c>
    </row>
    <row r="74" spans="1:21" s="5" customFormat="1" ht="39" hidden="1" x14ac:dyDescent="0.35">
      <c r="A74" s="68">
        <v>38</v>
      </c>
      <c r="B74" s="69" t="s">
        <v>89</v>
      </c>
      <c r="C74" s="34">
        <f>'[2]2024_ВМП_ПР_был'!$C74</f>
        <v>0</v>
      </c>
      <c r="D74" s="25">
        <v>209713.19</v>
      </c>
      <c r="E74" s="30">
        <f t="shared" si="107"/>
        <v>0</v>
      </c>
      <c r="F74" s="34">
        <f t="shared" si="18"/>
        <v>0</v>
      </c>
      <c r="G74" s="34">
        <f>'[2]ФАКТ_за янв-ИЮЛЬ'!BU$17</f>
        <v>0</v>
      </c>
      <c r="H74" s="34"/>
      <c r="I74" s="34">
        <f t="shared" si="108"/>
        <v>0</v>
      </c>
      <c r="J74" s="27">
        <f t="shared" si="101"/>
        <v>0</v>
      </c>
      <c r="K74" s="24"/>
      <c r="L74" s="26">
        <f t="shared" si="102"/>
        <v>0</v>
      </c>
      <c r="M74" s="24"/>
      <c r="N74" s="26">
        <f t="shared" si="102"/>
        <v>0</v>
      </c>
      <c r="O74" s="24"/>
      <c r="P74" s="26">
        <f t="shared" si="103"/>
        <v>0</v>
      </c>
      <c r="Q74" s="24"/>
      <c r="R74" s="26">
        <f t="shared" si="104"/>
        <v>0</v>
      </c>
      <c r="S74" s="27">
        <f t="shared" si="105"/>
        <v>0</v>
      </c>
      <c r="T74" s="24"/>
      <c r="U74" s="26">
        <f t="shared" si="106"/>
        <v>0</v>
      </c>
    </row>
    <row r="75" spans="1:21" s="5" customFormat="1" ht="39" hidden="1" x14ac:dyDescent="0.35">
      <c r="A75" s="35">
        <v>39</v>
      </c>
      <c r="B75" s="36" t="s">
        <v>90</v>
      </c>
      <c r="C75" s="34">
        <f>'[2]2024_ВМП_ПР_был'!$C75</f>
        <v>0</v>
      </c>
      <c r="D75" s="25">
        <v>92597.96</v>
      </c>
      <c r="E75" s="30">
        <f t="shared" si="107"/>
        <v>0</v>
      </c>
      <c r="F75" s="34">
        <f t="shared" si="18"/>
        <v>0</v>
      </c>
      <c r="G75" s="34">
        <f>'[2]ФАКТ_за янв-ИЮЛЬ'!BV$17</f>
        <v>0</v>
      </c>
      <c r="H75" s="34"/>
      <c r="I75" s="34">
        <f t="shared" si="108"/>
        <v>0</v>
      </c>
      <c r="J75" s="27">
        <f t="shared" si="101"/>
        <v>0</v>
      </c>
      <c r="K75" s="24"/>
      <c r="L75" s="26">
        <f t="shared" si="102"/>
        <v>0</v>
      </c>
      <c r="M75" s="24"/>
      <c r="N75" s="26">
        <f t="shared" si="102"/>
        <v>0</v>
      </c>
      <c r="O75" s="24"/>
      <c r="P75" s="26">
        <f t="shared" si="103"/>
        <v>0</v>
      </c>
      <c r="Q75" s="24"/>
      <c r="R75" s="26">
        <f t="shared" si="104"/>
        <v>0</v>
      </c>
      <c r="S75" s="27">
        <f t="shared" si="105"/>
        <v>0</v>
      </c>
      <c r="T75" s="24"/>
      <c r="U75" s="26">
        <f t="shared" si="106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'[2]2024_ВМП_ПР_был'!$C76</f>
        <v>0</v>
      </c>
      <c r="D76" s="25">
        <v>203540.73</v>
      </c>
      <c r="E76" s="30">
        <f t="shared" si="107"/>
        <v>0</v>
      </c>
      <c r="F76" s="34">
        <f t="shared" si="18"/>
        <v>0</v>
      </c>
      <c r="G76" s="34">
        <f>'[2]ФАКТ_за янв-ИЮЛЬ'!BW$17</f>
        <v>0</v>
      </c>
      <c r="H76" s="34"/>
      <c r="I76" s="34">
        <f t="shared" si="108"/>
        <v>0</v>
      </c>
      <c r="J76" s="27">
        <f t="shared" si="101"/>
        <v>0</v>
      </c>
      <c r="K76" s="24"/>
      <c r="L76" s="26">
        <f t="shared" si="102"/>
        <v>0</v>
      </c>
      <c r="M76" s="24"/>
      <c r="N76" s="26">
        <f t="shared" si="102"/>
        <v>0</v>
      </c>
      <c r="O76" s="24"/>
      <c r="P76" s="26">
        <f t="shared" si="103"/>
        <v>0</v>
      </c>
      <c r="Q76" s="24"/>
      <c r="R76" s="26">
        <f t="shared" si="104"/>
        <v>0</v>
      </c>
      <c r="S76" s="27">
        <f t="shared" si="105"/>
        <v>0</v>
      </c>
      <c r="T76" s="24"/>
      <c r="U76" s="26">
        <f t="shared" si="106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'[2]2024_ВМП_ПР_был'!$C77</f>
        <v>0</v>
      </c>
      <c r="D77" s="25">
        <v>271740.52</v>
      </c>
      <c r="E77" s="30">
        <f t="shared" si="107"/>
        <v>0</v>
      </c>
      <c r="F77" s="34">
        <f t="shared" ref="F77" si="109">ROUND(C77/12*$Y$3,0)</f>
        <v>0</v>
      </c>
      <c r="G77" s="34">
        <f>'[2]ФАКТ_за янв-ИЮЛЬ'!BX$17</f>
        <v>0</v>
      </c>
      <c r="H77" s="34"/>
      <c r="I77" s="34">
        <f t="shared" si="108"/>
        <v>0</v>
      </c>
      <c r="J77" s="27">
        <f t="shared" si="101"/>
        <v>0</v>
      </c>
      <c r="K77" s="24"/>
      <c r="L77" s="26">
        <f t="shared" si="102"/>
        <v>0</v>
      </c>
      <c r="M77" s="24"/>
      <c r="N77" s="26">
        <f t="shared" si="102"/>
        <v>0</v>
      </c>
      <c r="O77" s="24"/>
      <c r="P77" s="26">
        <f t="shared" si="103"/>
        <v>0</v>
      </c>
      <c r="Q77" s="24"/>
      <c r="R77" s="26">
        <f t="shared" si="104"/>
        <v>0</v>
      </c>
      <c r="S77" s="27">
        <f t="shared" si="105"/>
        <v>0</v>
      </c>
      <c r="T77" s="24"/>
      <c r="U77" s="26">
        <f t="shared" si="106"/>
        <v>0</v>
      </c>
    </row>
    <row r="78" spans="1:21" s="5" customFormat="1" ht="26.25" customHeight="1" x14ac:dyDescent="0.35">
      <c r="A78" s="19"/>
      <c r="B78" s="37" t="s">
        <v>93</v>
      </c>
      <c r="C78" s="20">
        <f>C79</f>
        <v>43</v>
      </c>
      <c r="D78" s="21"/>
      <c r="E78" s="22">
        <f t="shared" ref="E78" si="110">E79</f>
        <v>7086215.96</v>
      </c>
      <c r="F78" s="20">
        <f>F79</f>
        <v>25</v>
      </c>
      <c r="G78" s="20">
        <f>G79</f>
        <v>37</v>
      </c>
      <c r="H78" s="20">
        <f>H79</f>
        <v>0</v>
      </c>
      <c r="I78" s="22">
        <f t="shared" si="108"/>
        <v>148</v>
      </c>
      <c r="J78" s="20">
        <f>J79</f>
        <v>12</v>
      </c>
      <c r="K78" s="20">
        <f>K79</f>
        <v>0</v>
      </c>
      <c r="L78" s="22">
        <f t="shared" ref="L78:R78" si="111">L79</f>
        <v>0</v>
      </c>
      <c r="M78" s="20">
        <f>M79</f>
        <v>0</v>
      </c>
      <c r="N78" s="22">
        <f t="shared" si="111"/>
        <v>0</v>
      </c>
      <c r="O78" s="20">
        <f>O79</f>
        <v>0</v>
      </c>
      <c r="P78" s="22">
        <f t="shared" si="111"/>
        <v>0</v>
      </c>
      <c r="Q78" s="20">
        <f>Q79</f>
        <v>0</v>
      </c>
      <c r="R78" s="22">
        <f t="shared" si="111"/>
        <v>0</v>
      </c>
      <c r="S78" s="20">
        <f>S79</f>
        <v>-6</v>
      </c>
      <c r="T78" s="20">
        <f>T79</f>
        <v>0</v>
      </c>
      <c r="U78" s="22">
        <f t="shared" ref="U78" si="112">U79</f>
        <v>0</v>
      </c>
    </row>
    <row r="79" spans="1:21" s="5" customFormat="1" ht="101.25" x14ac:dyDescent="0.35">
      <c r="A79" s="43">
        <v>42</v>
      </c>
      <c r="B79" s="70" t="s">
        <v>94</v>
      </c>
      <c r="C79" s="71">
        <f>'[2]2024_ВМП_ПР_был'!$C79</f>
        <v>43</v>
      </c>
      <c r="D79" s="25">
        <v>164795.72</v>
      </c>
      <c r="E79" s="30">
        <f>ROUND(C79*$D79,2)</f>
        <v>7086215.96</v>
      </c>
      <c r="F79" s="48">
        <f>ROUND(C79/12*$Y$3,0)</f>
        <v>25</v>
      </c>
      <c r="G79" s="31">
        <f>'[2]ФАКТ_за янв-ИЮЛЬ'!BZ$17</f>
        <v>37</v>
      </c>
      <c r="H79" s="49"/>
      <c r="I79" s="30">
        <f t="shared" si="108"/>
        <v>148</v>
      </c>
      <c r="J79" s="27">
        <f>G79-F79</f>
        <v>12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-6</v>
      </c>
      <c r="T79" s="24"/>
      <c r="U79" s="26">
        <f>ROUND(T79*$D79,2)</f>
        <v>0</v>
      </c>
    </row>
    <row r="80" spans="1:21" s="5" customFormat="1" ht="33.75" customHeight="1" x14ac:dyDescent="0.35">
      <c r="A80" s="72"/>
      <c r="B80" s="73" t="s">
        <v>95</v>
      </c>
      <c r="C80" s="74">
        <f>SUM(C81:C102)</f>
        <v>1141</v>
      </c>
      <c r="D80" s="75"/>
      <c r="E80" s="76">
        <f t="shared" ref="E80" si="113">SUM(E81:E102)</f>
        <v>250243662.44000003</v>
      </c>
      <c r="F80" s="74">
        <f>SUM(F81:F102)</f>
        <v>667</v>
      </c>
      <c r="G80" s="74">
        <f>SUM(G81:G102)</f>
        <v>604</v>
      </c>
      <c r="H80" s="74">
        <f>SUM(H81:H102)</f>
        <v>0</v>
      </c>
      <c r="I80" s="76">
        <f t="shared" si="108"/>
        <v>90.55</v>
      </c>
      <c r="J80" s="74">
        <f>SUM(J81:J102)</f>
        <v>-63</v>
      </c>
      <c r="K80" s="74">
        <f>SUM(K81:K102)</f>
        <v>0</v>
      </c>
      <c r="L80" s="76">
        <f t="shared" ref="L80:N80" si="114">SUM(L81:L102)</f>
        <v>-4974.839999999851</v>
      </c>
      <c r="M80" s="74">
        <f>SUM(M81:M102)</f>
        <v>0</v>
      </c>
      <c r="N80" s="76">
        <f t="shared" si="114"/>
        <v>0</v>
      </c>
      <c r="O80" s="74">
        <f>SUM(O81:O102)</f>
        <v>0</v>
      </c>
      <c r="P80" s="76">
        <f t="shared" ref="P80" si="115">SUM(P81:P102)</f>
        <v>0</v>
      </c>
      <c r="Q80" s="74">
        <f>SUM(Q81:Q102)</f>
        <v>0</v>
      </c>
      <c r="R80" s="76">
        <f t="shared" ref="R80" si="116">SUM(R81:R102)</f>
        <v>0</v>
      </c>
      <c r="S80" s="74">
        <f>SUM(S81:S102)</f>
        <v>-537</v>
      </c>
      <c r="T80" s="74">
        <f>SUM(T81:T102)</f>
        <v>0</v>
      </c>
      <c r="U80" s="76">
        <f t="shared" ref="U80" si="117">SUM(U81:U102)</f>
        <v>0</v>
      </c>
    </row>
    <row r="81" spans="1:21" s="5" customFormat="1" ht="39" customHeight="1" x14ac:dyDescent="0.35">
      <c r="A81" s="77">
        <v>43</v>
      </c>
      <c r="B81" s="78" t="s">
        <v>96</v>
      </c>
      <c r="C81" s="71">
        <f>'[2]2024_ВМП_ПР_был'!$C81</f>
        <v>145</v>
      </c>
      <c r="D81" s="25">
        <v>199918.5</v>
      </c>
      <c r="E81" s="30">
        <f t="shared" ref="E81:E102" si="118">ROUND(C81*$D81,2)</f>
        <v>28988182.5</v>
      </c>
      <c r="F81" s="34">
        <f t="shared" ref="F81:F102" si="119">ROUND(C81/12*$Y$3,0)</f>
        <v>85</v>
      </c>
      <c r="G81" s="31">
        <f>'[2]ФАКТ_за янв-ИЮЛЬ'!CB$17</f>
        <v>116</v>
      </c>
      <c r="H81" s="49"/>
      <c r="I81" s="30">
        <f t="shared" si="108"/>
        <v>136.47</v>
      </c>
      <c r="J81" s="27">
        <f t="shared" ref="J81:J102" si="120">G81-F81</f>
        <v>31</v>
      </c>
      <c r="K81" s="24">
        <v>60</v>
      </c>
      <c r="L81" s="26">
        <f t="shared" ref="L81:N102" si="121">ROUND(K81*$D81,2)</f>
        <v>11995110</v>
      </c>
      <c r="M81" s="24"/>
      <c r="N81" s="26">
        <f t="shared" si="121"/>
        <v>0</v>
      </c>
      <c r="O81" s="24"/>
      <c r="P81" s="26">
        <f t="shared" ref="P81:P102" si="122">ROUND(O81*$D81,2)</f>
        <v>0</v>
      </c>
      <c r="Q81" s="24"/>
      <c r="R81" s="26">
        <f t="shared" ref="R81:R102" si="123">ROUND(Q81*$D81,2)</f>
        <v>0</v>
      </c>
      <c r="S81" s="27">
        <f t="shared" ref="S81:S102" si="124">G81-C81</f>
        <v>-29</v>
      </c>
      <c r="T81" s="24"/>
      <c r="U81" s="26">
        <f t="shared" ref="U81:U102" si="125">ROUND(T81*$D81,2)</f>
        <v>0</v>
      </c>
    </row>
    <row r="82" spans="1:21" s="5" customFormat="1" ht="40.5" x14ac:dyDescent="0.35">
      <c r="A82" s="77">
        <v>44</v>
      </c>
      <c r="B82" s="78" t="s">
        <v>96</v>
      </c>
      <c r="C82" s="71">
        <f>'[2]2024_ВМП_ПР_был'!$C82</f>
        <v>377</v>
      </c>
      <c r="D82" s="25">
        <v>230942.53</v>
      </c>
      <c r="E82" s="30">
        <f t="shared" si="118"/>
        <v>87065333.810000002</v>
      </c>
      <c r="F82" s="34">
        <f t="shared" si="119"/>
        <v>220</v>
      </c>
      <c r="G82" s="31">
        <f>'[2]ФАКТ_за янв-ИЮЛЬ'!CC$17</f>
        <v>150</v>
      </c>
      <c r="H82" s="49"/>
      <c r="I82" s="30">
        <f t="shared" si="108"/>
        <v>68.180000000000007</v>
      </c>
      <c r="J82" s="27">
        <f t="shared" si="120"/>
        <v>-70</v>
      </c>
      <c r="K82" s="24">
        <v>-35</v>
      </c>
      <c r="L82" s="26">
        <f t="shared" si="121"/>
        <v>-8082988.5499999998</v>
      </c>
      <c r="M82" s="24"/>
      <c r="N82" s="26">
        <f t="shared" si="121"/>
        <v>0</v>
      </c>
      <c r="O82" s="24"/>
      <c r="P82" s="26">
        <f t="shared" si="122"/>
        <v>0</v>
      </c>
      <c r="Q82" s="24"/>
      <c r="R82" s="26">
        <f t="shared" si="123"/>
        <v>0</v>
      </c>
      <c r="S82" s="27">
        <f t="shared" si="124"/>
        <v>-227</v>
      </c>
      <c r="T82" s="24"/>
      <c r="U82" s="26">
        <f t="shared" si="125"/>
        <v>0</v>
      </c>
    </row>
    <row r="83" spans="1:21" s="5" customFormat="1" ht="40.5" x14ac:dyDescent="0.35">
      <c r="A83" s="77">
        <v>45</v>
      </c>
      <c r="B83" s="78" t="s">
        <v>96</v>
      </c>
      <c r="C83" s="71">
        <f>'[2]2024_ВМП_ПР_был'!$C83</f>
        <v>100</v>
      </c>
      <c r="D83" s="25">
        <v>261658.64</v>
      </c>
      <c r="E83" s="30">
        <f t="shared" si="118"/>
        <v>26165864</v>
      </c>
      <c r="F83" s="34">
        <f t="shared" si="119"/>
        <v>58</v>
      </c>
      <c r="G83" s="31">
        <f>'[2]ФАКТ_за янв-ИЮЛЬ'!CD$17</f>
        <v>57</v>
      </c>
      <c r="H83" s="49"/>
      <c r="I83" s="30">
        <f t="shared" si="108"/>
        <v>98.28</v>
      </c>
      <c r="J83" s="27">
        <f t="shared" si="120"/>
        <v>-1</v>
      </c>
      <c r="K83" s="24"/>
      <c r="L83" s="26">
        <f t="shared" si="121"/>
        <v>0</v>
      </c>
      <c r="M83" s="24"/>
      <c r="N83" s="26">
        <f t="shared" si="121"/>
        <v>0</v>
      </c>
      <c r="O83" s="24"/>
      <c r="P83" s="26">
        <f t="shared" si="122"/>
        <v>0</v>
      </c>
      <c r="Q83" s="24"/>
      <c r="R83" s="26">
        <f t="shared" si="123"/>
        <v>0</v>
      </c>
      <c r="S83" s="27">
        <f t="shared" si="124"/>
        <v>-43</v>
      </c>
      <c r="T83" s="24"/>
      <c r="U83" s="26">
        <f t="shared" si="125"/>
        <v>0</v>
      </c>
    </row>
    <row r="84" spans="1:21" s="5" customFormat="1" ht="40.5" x14ac:dyDescent="0.35">
      <c r="A84" s="77">
        <v>46</v>
      </c>
      <c r="B84" s="78" t="s">
        <v>96</v>
      </c>
      <c r="C84" s="71">
        <f>'[2]2024_ВМП_ПР_был'!$C84</f>
        <v>78</v>
      </c>
      <c r="D84" s="25">
        <v>148552.04999999999</v>
      </c>
      <c r="E84" s="30">
        <f t="shared" si="118"/>
        <v>11587059.9</v>
      </c>
      <c r="F84" s="34">
        <f t="shared" si="119"/>
        <v>46</v>
      </c>
      <c r="G84" s="31">
        <f>'[2]ФАКТ_за янв-ИЮЛЬ'!CE$17</f>
        <v>61</v>
      </c>
      <c r="H84" s="49"/>
      <c r="I84" s="30">
        <f t="shared" si="108"/>
        <v>132.61000000000001</v>
      </c>
      <c r="J84" s="27">
        <f t="shared" si="120"/>
        <v>15</v>
      </c>
      <c r="K84" s="24"/>
      <c r="L84" s="26">
        <f t="shared" si="121"/>
        <v>0</v>
      </c>
      <c r="M84" s="24"/>
      <c r="N84" s="26">
        <f t="shared" si="121"/>
        <v>0</v>
      </c>
      <c r="O84" s="24"/>
      <c r="P84" s="26">
        <f t="shared" si="122"/>
        <v>0</v>
      </c>
      <c r="Q84" s="24"/>
      <c r="R84" s="26">
        <f t="shared" si="123"/>
        <v>0</v>
      </c>
      <c r="S84" s="27">
        <f t="shared" si="124"/>
        <v>-17</v>
      </c>
      <c r="T84" s="24"/>
      <c r="U84" s="26">
        <f t="shared" si="125"/>
        <v>0</v>
      </c>
    </row>
    <row r="85" spans="1:21" s="5" customFormat="1" ht="40.5" x14ac:dyDescent="0.35">
      <c r="A85" s="77">
        <v>47</v>
      </c>
      <c r="B85" s="78" t="s">
        <v>96</v>
      </c>
      <c r="C85" s="71">
        <f>'[2]2024_ВМП_ПР_был'!$C85</f>
        <v>95</v>
      </c>
      <c r="D85" s="25">
        <v>179601.95</v>
      </c>
      <c r="E85" s="30">
        <f t="shared" si="118"/>
        <v>17062185.25</v>
      </c>
      <c r="F85" s="34">
        <f t="shared" si="119"/>
        <v>55</v>
      </c>
      <c r="G85" s="31">
        <f>'[2]ФАКТ_за янв-ИЮЛЬ'!CF$17</f>
        <v>54</v>
      </c>
      <c r="H85" s="49"/>
      <c r="I85" s="30">
        <f t="shared" si="108"/>
        <v>98.18</v>
      </c>
      <c r="J85" s="27">
        <f t="shared" si="120"/>
        <v>-1</v>
      </c>
      <c r="K85" s="24"/>
      <c r="L85" s="26">
        <f t="shared" si="121"/>
        <v>0</v>
      </c>
      <c r="M85" s="24"/>
      <c r="N85" s="26">
        <f t="shared" si="121"/>
        <v>0</v>
      </c>
      <c r="O85" s="24"/>
      <c r="P85" s="26">
        <f t="shared" si="122"/>
        <v>0</v>
      </c>
      <c r="Q85" s="24"/>
      <c r="R85" s="26">
        <f t="shared" si="123"/>
        <v>0</v>
      </c>
      <c r="S85" s="27">
        <f t="shared" si="124"/>
        <v>-41</v>
      </c>
      <c r="T85" s="24"/>
      <c r="U85" s="26">
        <f t="shared" si="125"/>
        <v>0</v>
      </c>
    </row>
    <row r="86" spans="1:21" s="5" customFormat="1" ht="41.25" thickBot="1" x14ac:dyDescent="0.4">
      <c r="A86" s="79">
        <v>48</v>
      </c>
      <c r="B86" s="80" t="s">
        <v>96</v>
      </c>
      <c r="C86" s="81">
        <f>'[2]2024_ВМП_ПР_был'!$C86</f>
        <v>30</v>
      </c>
      <c r="D86" s="25">
        <v>223422.05</v>
      </c>
      <c r="E86" s="30">
        <f t="shared" si="118"/>
        <v>6702661.5</v>
      </c>
      <c r="F86" s="34">
        <f t="shared" si="119"/>
        <v>18</v>
      </c>
      <c r="G86" s="82">
        <f>'[2]ФАКТ_за янв-ИЮЛЬ'!CG$17</f>
        <v>16</v>
      </c>
      <c r="H86" s="49"/>
      <c r="I86" s="83">
        <f t="shared" si="108"/>
        <v>88.89</v>
      </c>
      <c r="J86" s="27">
        <f t="shared" si="120"/>
        <v>-2</v>
      </c>
      <c r="K86" s="24"/>
      <c r="L86" s="26">
        <f t="shared" si="121"/>
        <v>0</v>
      </c>
      <c r="M86" s="24"/>
      <c r="N86" s="26">
        <f t="shared" si="121"/>
        <v>0</v>
      </c>
      <c r="O86" s="24"/>
      <c r="P86" s="26">
        <f t="shared" si="122"/>
        <v>0</v>
      </c>
      <c r="Q86" s="24"/>
      <c r="R86" s="26">
        <f t="shared" si="123"/>
        <v>0</v>
      </c>
      <c r="S86" s="27">
        <f t="shared" si="124"/>
        <v>-14</v>
      </c>
      <c r="T86" s="24"/>
      <c r="U86" s="26">
        <f t="shared" si="125"/>
        <v>0</v>
      </c>
    </row>
    <row r="87" spans="1:21" s="5" customFormat="1" ht="39" customHeight="1" x14ac:dyDescent="0.35">
      <c r="A87" s="60">
        <v>49</v>
      </c>
      <c r="B87" s="84" t="s">
        <v>97</v>
      </c>
      <c r="C87" s="71">
        <f>'[2]2024_ВМП_ПР_был'!$C87</f>
        <v>75</v>
      </c>
      <c r="D87" s="25">
        <v>137173.76999999999</v>
      </c>
      <c r="E87" s="30">
        <f t="shared" si="118"/>
        <v>10288032.75</v>
      </c>
      <c r="F87" s="34">
        <f t="shared" si="119"/>
        <v>44</v>
      </c>
      <c r="G87" s="31">
        <f>'[2]ФАКТ_за янв-ИЮЛЬ'!CH$17</f>
        <v>40</v>
      </c>
      <c r="H87" s="49"/>
      <c r="I87" s="30">
        <f t="shared" si="108"/>
        <v>90.91</v>
      </c>
      <c r="J87" s="27">
        <f t="shared" si="120"/>
        <v>-4</v>
      </c>
      <c r="K87" s="24">
        <v>-6</v>
      </c>
      <c r="L87" s="26">
        <f t="shared" si="121"/>
        <v>-823042.62</v>
      </c>
      <c r="M87" s="24"/>
      <c r="N87" s="26">
        <f t="shared" si="121"/>
        <v>0</v>
      </c>
      <c r="O87" s="24"/>
      <c r="P87" s="26">
        <f t="shared" si="122"/>
        <v>0</v>
      </c>
      <c r="Q87" s="24"/>
      <c r="R87" s="26">
        <f t="shared" si="123"/>
        <v>0</v>
      </c>
      <c r="S87" s="27">
        <f t="shared" si="124"/>
        <v>-35</v>
      </c>
      <c r="T87" s="24"/>
      <c r="U87" s="26">
        <f t="shared" si="125"/>
        <v>0</v>
      </c>
    </row>
    <row r="88" spans="1:21" s="5" customFormat="1" ht="40.5" x14ac:dyDescent="0.35">
      <c r="A88" s="60">
        <v>50</v>
      </c>
      <c r="B88" s="84" t="s">
        <v>98</v>
      </c>
      <c r="C88" s="85">
        <f>'[2]2024_ВМП_ПР_был'!$C88</f>
        <v>106</v>
      </c>
      <c r="D88" s="25">
        <v>162844.93</v>
      </c>
      <c r="E88" s="30">
        <f t="shared" si="118"/>
        <v>17261562.579999998</v>
      </c>
      <c r="F88" s="34">
        <f t="shared" si="119"/>
        <v>62</v>
      </c>
      <c r="G88" s="31">
        <f>'[2]ФАКТ_за янв-ИЮЛЬ'!CI$17</f>
        <v>44</v>
      </c>
      <c r="H88" s="49"/>
      <c r="I88" s="30">
        <f t="shared" si="108"/>
        <v>70.97</v>
      </c>
      <c r="J88" s="27">
        <f t="shared" si="120"/>
        <v>-18</v>
      </c>
      <c r="K88" s="24">
        <v>-19</v>
      </c>
      <c r="L88" s="26">
        <f t="shared" si="121"/>
        <v>-3094053.67</v>
      </c>
      <c r="M88" s="24"/>
      <c r="N88" s="26">
        <f t="shared" si="121"/>
        <v>0</v>
      </c>
      <c r="O88" s="24"/>
      <c r="P88" s="26">
        <f t="shared" si="122"/>
        <v>0</v>
      </c>
      <c r="Q88" s="24"/>
      <c r="R88" s="26">
        <f t="shared" si="123"/>
        <v>0</v>
      </c>
      <c r="S88" s="27">
        <f t="shared" si="124"/>
        <v>-62</v>
      </c>
      <c r="T88" s="24"/>
      <c r="U88" s="26">
        <f t="shared" si="125"/>
        <v>0</v>
      </c>
    </row>
    <row r="89" spans="1:21" s="5" customFormat="1" ht="41.25" thickBot="1" x14ac:dyDescent="0.4">
      <c r="A89" s="86">
        <v>51</v>
      </c>
      <c r="B89" s="87" t="s">
        <v>99</v>
      </c>
      <c r="C89" s="88">
        <f>'[2]2024_ВМП_ПР_был'!$C89</f>
        <v>20</v>
      </c>
      <c r="D89" s="25">
        <v>202279.17</v>
      </c>
      <c r="E89" s="30">
        <f t="shared" si="118"/>
        <v>4045583.4</v>
      </c>
      <c r="F89" s="34">
        <f t="shared" si="119"/>
        <v>12</v>
      </c>
      <c r="G89" s="82">
        <f>'[2]ФАКТ_за янв-ИЮЛЬ'!CJ$17</f>
        <v>7</v>
      </c>
      <c r="H89" s="49"/>
      <c r="I89" s="83">
        <f t="shared" si="108"/>
        <v>58.33</v>
      </c>
      <c r="J89" s="27">
        <f t="shared" si="120"/>
        <v>-5</v>
      </c>
      <c r="K89" s="24"/>
      <c r="L89" s="26">
        <f t="shared" si="121"/>
        <v>0</v>
      </c>
      <c r="M89" s="24"/>
      <c r="N89" s="26">
        <f t="shared" si="121"/>
        <v>0</v>
      </c>
      <c r="O89" s="24"/>
      <c r="P89" s="26">
        <f t="shared" si="122"/>
        <v>0</v>
      </c>
      <c r="Q89" s="24"/>
      <c r="R89" s="26">
        <f t="shared" si="123"/>
        <v>0</v>
      </c>
      <c r="S89" s="27">
        <f t="shared" si="124"/>
        <v>-13</v>
      </c>
      <c r="T89" s="24"/>
      <c r="U89" s="26">
        <f t="shared" si="125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'[2]2024_ВМП_ПР_был'!$C90</f>
        <v>0</v>
      </c>
      <c r="D90" s="25">
        <v>287528.23</v>
      </c>
      <c r="E90" s="92">
        <f t="shared" si="118"/>
        <v>0</v>
      </c>
      <c r="F90" s="34">
        <f t="shared" si="119"/>
        <v>0</v>
      </c>
      <c r="G90" s="91">
        <f>'[2]ФАКТ_за янв-ИЮЛЬ'!CK$17</f>
        <v>0</v>
      </c>
      <c r="H90" s="24"/>
      <c r="I90" s="91">
        <f t="shared" si="108"/>
        <v>0</v>
      </c>
      <c r="J90" s="27">
        <f t="shared" si="120"/>
        <v>0</v>
      </c>
      <c r="K90" s="24"/>
      <c r="L90" s="26">
        <f t="shared" si="121"/>
        <v>0</v>
      </c>
      <c r="M90" s="24"/>
      <c r="N90" s="26">
        <f t="shared" si="121"/>
        <v>0</v>
      </c>
      <c r="O90" s="24"/>
      <c r="P90" s="26">
        <f t="shared" si="122"/>
        <v>0</v>
      </c>
      <c r="Q90" s="24"/>
      <c r="R90" s="26">
        <f t="shared" si="123"/>
        <v>0</v>
      </c>
      <c r="S90" s="27">
        <f t="shared" si="124"/>
        <v>0</v>
      </c>
      <c r="T90" s="24"/>
      <c r="U90" s="26">
        <f t="shared" si="125"/>
        <v>0</v>
      </c>
    </row>
    <row r="91" spans="1:21" s="5" customFormat="1" ht="58.5" hidden="1" x14ac:dyDescent="0.35">
      <c r="A91" s="93">
        <v>53</v>
      </c>
      <c r="B91" s="94" t="s">
        <v>101</v>
      </c>
      <c r="C91" s="95">
        <f>'[2]2024_ВМП_ПР_был'!$C91</f>
        <v>0</v>
      </c>
      <c r="D91" s="25">
        <v>313662.40999999997</v>
      </c>
      <c r="E91" s="92">
        <f t="shared" si="118"/>
        <v>0</v>
      </c>
      <c r="F91" s="34">
        <f t="shared" si="119"/>
        <v>0</v>
      </c>
      <c r="G91" s="95">
        <f>'[2]ФАКТ_за янв-ИЮЛЬ'!CL$17</f>
        <v>0</v>
      </c>
      <c r="H91" s="24"/>
      <c r="I91" s="95">
        <f t="shared" si="108"/>
        <v>0</v>
      </c>
      <c r="J91" s="27">
        <f t="shared" si="120"/>
        <v>0</v>
      </c>
      <c r="K91" s="24"/>
      <c r="L91" s="26">
        <f t="shared" si="121"/>
        <v>0</v>
      </c>
      <c r="M91" s="24"/>
      <c r="N91" s="26">
        <f t="shared" si="121"/>
        <v>0</v>
      </c>
      <c r="O91" s="24"/>
      <c r="P91" s="26">
        <f t="shared" si="122"/>
        <v>0</v>
      </c>
      <c r="Q91" s="24"/>
      <c r="R91" s="26">
        <f t="shared" si="123"/>
        <v>0</v>
      </c>
      <c r="S91" s="27">
        <f t="shared" si="124"/>
        <v>0</v>
      </c>
      <c r="T91" s="24"/>
      <c r="U91" s="26">
        <f t="shared" si="125"/>
        <v>0</v>
      </c>
    </row>
    <row r="92" spans="1:21" s="5" customFormat="1" ht="58.5" hidden="1" x14ac:dyDescent="0.35">
      <c r="A92" s="93">
        <v>54</v>
      </c>
      <c r="B92" s="94" t="s">
        <v>102</v>
      </c>
      <c r="C92" s="95">
        <f>'[2]2024_ВМП_ПР_был'!$C92</f>
        <v>0</v>
      </c>
      <c r="D92" s="25">
        <v>344529.91999999998</v>
      </c>
      <c r="E92" s="92">
        <f t="shared" si="118"/>
        <v>0</v>
      </c>
      <c r="F92" s="34">
        <f t="shared" si="119"/>
        <v>0</v>
      </c>
      <c r="G92" s="95">
        <f>'[2]ФАКТ_за янв-ИЮЛЬ'!CM$17</f>
        <v>0</v>
      </c>
      <c r="H92" s="24"/>
      <c r="I92" s="95">
        <f t="shared" si="108"/>
        <v>0</v>
      </c>
      <c r="J92" s="27">
        <f t="shared" si="120"/>
        <v>0</v>
      </c>
      <c r="K92" s="24"/>
      <c r="L92" s="26">
        <f t="shared" si="121"/>
        <v>0</v>
      </c>
      <c r="M92" s="24"/>
      <c r="N92" s="26">
        <f t="shared" si="121"/>
        <v>0</v>
      </c>
      <c r="O92" s="24"/>
      <c r="P92" s="26">
        <f t="shared" si="122"/>
        <v>0</v>
      </c>
      <c r="Q92" s="24"/>
      <c r="R92" s="26">
        <f t="shared" si="123"/>
        <v>0</v>
      </c>
      <c r="S92" s="27">
        <f t="shared" si="124"/>
        <v>0</v>
      </c>
      <c r="T92" s="24"/>
      <c r="U92" s="26">
        <f t="shared" si="125"/>
        <v>0</v>
      </c>
    </row>
    <row r="93" spans="1:21" s="5" customFormat="1" ht="39" customHeight="1" x14ac:dyDescent="0.35">
      <c r="A93" s="96">
        <v>55</v>
      </c>
      <c r="B93" s="97" t="s">
        <v>103</v>
      </c>
      <c r="C93" s="71">
        <f>'[2]2024_ВМП_ПР_был'!$C93</f>
        <v>35</v>
      </c>
      <c r="D93" s="25">
        <v>171226.47</v>
      </c>
      <c r="E93" s="30">
        <f t="shared" si="118"/>
        <v>5992926.4500000002</v>
      </c>
      <c r="F93" s="34">
        <f t="shared" si="119"/>
        <v>20</v>
      </c>
      <c r="G93" s="31">
        <f>'[2]ФАКТ_за янв-ИЮЛЬ'!CN$17</f>
        <v>19</v>
      </c>
      <c r="H93" s="49"/>
      <c r="I93" s="30">
        <f t="shared" si="108"/>
        <v>95</v>
      </c>
      <c r="J93" s="27">
        <f t="shared" si="120"/>
        <v>-1</v>
      </c>
      <c r="K93" s="24"/>
      <c r="L93" s="26">
        <f t="shared" si="121"/>
        <v>0</v>
      </c>
      <c r="M93" s="24"/>
      <c r="N93" s="26">
        <f t="shared" si="121"/>
        <v>0</v>
      </c>
      <c r="O93" s="24"/>
      <c r="P93" s="26">
        <f t="shared" si="122"/>
        <v>0</v>
      </c>
      <c r="Q93" s="24"/>
      <c r="R93" s="26">
        <f t="shared" si="123"/>
        <v>0</v>
      </c>
      <c r="S93" s="27">
        <f t="shared" si="124"/>
        <v>-16</v>
      </c>
      <c r="T93" s="24"/>
      <c r="U93" s="26">
        <f t="shared" si="125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'[2]2024_ВМП_ПР_был'!$C94</f>
        <v>0</v>
      </c>
      <c r="D94" s="25">
        <v>319060.95</v>
      </c>
      <c r="E94" s="40">
        <f t="shared" si="118"/>
        <v>0</v>
      </c>
      <c r="F94" s="34">
        <f t="shared" si="119"/>
        <v>0</v>
      </c>
      <c r="G94" s="34">
        <f>'[2]ФАКТ_за янв-ИЮЛЬ'!CO$17</f>
        <v>0</v>
      </c>
      <c r="H94" s="24"/>
      <c r="I94" s="34">
        <f t="shared" si="108"/>
        <v>0</v>
      </c>
      <c r="J94" s="27">
        <f t="shared" si="120"/>
        <v>0</v>
      </c>
      <c r="K94" s="24"/>
      <c r="L94" s="26">
        <f t="shared" si="121"/>
        <v>0</v>
      </c>
      <c r="M94" s="24"/>
      <c r="N94" s="26">
        <f t="shared" si="121"/>
        <v>0</v>
      </c>
      <c r="O94" s="24"/>
      <c r="P94" s="26">
        <f t="shared" si="122"/>
        <v>0</v>
      </c>
      <c r="Q94" s="24"/>
      <c r="R94" s="26">
        <f t="shared" si="123"/>
        <v>0</v>
      </c>
      <c r="S94" s="27">
        <f t="shared" si="124"/>
        <v>0</v>
      </c>
      <c r="T94" s="24"/>
      <c r="U94" s="26">
        <f t="shared" si="125"/>
        <v>0</v>
      </c>
    </row>
    <row r="95" spans="1:21" s="5" customFormat="1" ht="41.25" thickBot="1" x14ac:dyDescent="0.4">
      <c r="A95" s="99">
        <v>57</v>
      </c>
      <c r="B95" s="100" t="s">
        <v>105</v>
      </c>
      <c r="C95" s="81">
        <f>'[2]2024_ВМП_ПР_был'!$C95</f>
        <v>35</v>
      </c>
      <c r="D95" s="25">
        <v>256834.25</v>
      </c>
      <c r="E95" s="30">
        <f t="shared" si="118"/>
        <v>8989198.75</v>
      </c>
      <c r="F95" s="34">
        <f t="shared" si="119"/>
        <v>20</v>
      </c>
      <c r="G95" s="82">
        <f>'[2]ФАКТ_за янв-ИЮЛЬ'!CP$17</f>
        <v>29</v>
      </c>
      <c r="H95" s="49"/>
      <c r="I95" s="83">
        <f t="shared" si="108"/>
        <v>145</v>
      </c>
      <c r="J95" s="27">
        <f t="shared" si="120"/>
        <v>9</v>
      </c>
      <c r="K95" s="24"/>
      <c r="L95" s="26">
        <f t="shared" si="121"/>
        <v>0</v>
      </c>
      <c r="M95" s="24"/>
      <c r="N95" s="26">
        <f t="shared" si="121"/>
        <v>0</v>
      </c>
      <c r="O95" s="24"/>
      <c r="P95" s="26">
        <f t="shared" si="122"/>
        <v>0</v>
      </c>
      <c r="Q95" s="24"/>
      <c r="R95" s="26">
        <f t="shared" si="123"/>
        <v>0</v>
      </c>
      <c r="S95" s="27">
        <f t="shared" si="124"/>
        <v>-6</v>
      </c>
      <c r="T95" s="24"/>
      <c r="U95" s="26">
        <f t="shared" si="125"/>
        <v>0</v>
      </c>
    </row>
    <row r="96" spans="1:21" s="5" customFormat="1" ht="26.25" customHeight="1" x14ac:dyDescent="0.35">
      <c r="A96" s="101">
        <v>58</v>
      </c>
      <c r="B96" s="102" t="s">
        <v>106</v>
      </c>
      <c r="C96" s="103">
        <f>'[2]2024_ВМП_ПР_был'!$C96</f>
        <v>20</v>
      </c>
      <c r="D96" s="25">
        <v>813036.14</v>
      </c>
      <c r="E96" s="30">
        <f t="shared" si="118"/>
        <v>16260722.800000001</v>
      </c>
      <c r="F96" s="34">
        <f t="shared" si="119"/>
        <v>12</v>
      </c>
      <c r="G96" s="104">
        <f>'[2]ФАКТ_за янв-ИЮЛЬ'!CQ$17</f>
        <v>7</v>
      </c>
      <c r="H96" s="49"/>
      <c r="I96" s="105">
        <f t="shared" si="108"/>
        <v>58.33</v>
      </c>
      <c r="J96" s="27">
        <f t="shared" si="120"/>
        <v>-5</v>
      </c>
      <c r="K96" s="24"/>
      <c r="L96" s="26">
        <f t="shared" si="121"/>
        <v>0</v>
      </c>
      <c r="M96" s="24"/>
      <c r="N96" s="26">
        <f t="shared" si="121"/>
        <v>0</v>
      </c>
      <c r="O96" s="24"/>
      <c r="P96" s="26">
        <f t="shared" si="122"/>
        <v>0</v>
      </c>
      <c r="Q96" s="24"/>
      <c r="R96" s="26">
        <f t="shared" si="123"/>
        <v>0</v>
      </c>
      <c r="S96" s="27">
        <f t="shared" si="124"/>
        <v>-13</v>
      </c>
      <c r="T96" s="24"/>
      <c r="U96" s="26">
        <f t="shared" si="125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'[2]2024_ВМП_ПР_был'!$C97</f>
        <v>0</v>
      </c>
      <c r="D97" s="25">
        <v>447048.42</v>
      </c>
      <c r="E97" s="30">
        <f t="shared" si="118"/>
        <v>0</v>
      </c>
      <c r="F97" s="34">
        <f t="shared" si="119"/>
        <v>0</v>
      </c>
      <c r="G97" s="34">
        <f>'[2]ФАКТ_за янв-ИЮЛЬ'!CR$17</f>
        <v>0</v>
      </c>
      <c r="H97" s="24"/>
      <c r="I97" s="34">
        <f t="shared" si="108"/>
        <v>0</v>
      </c>
      <c r="J97" s="27">
        <f t="shared" si="120"/>
        <v>0</v>
      </c>
      <c r="K97" s="24"/>
      <c r="L97" s="26">
        <f t="shared" si="121"/>
        <v>0</v>
      </c>
      <c r="M97" s="24"/>
      <c r="N97" s="26">
        <f t="shared" si="121"/>
        <v>0</v>
      </c>
      <c r="O97" s="24"/>
      <c r="P97" s="26">
        <f t="shared" si="122"/>
        <v>0</v>
      </c>
      <c r="Q97" s="24"/>
      <c r="R97" s="26">
        <f t="shared" si="123"/>
        <v>0</v>
      </c>
      <c r="S97" s="27">
        <f t="shared" si="124"/>
        <v>0</v>
      </c>
      <c r="T97" s="24"/>
      <c r="U97" s="26">
        <f t="shared" si="125"/>
        <v>0</v>
      </c>
    </row>
    <row r="98" spans="1:21" s="5" customFormat="1" ht="40.5" x14ac:dyDescent="0.35">
      <c r="A98" s="35">
        <v>60</v>
      </c>
      <c r="B98" s="108" t="s">
        <v>108</v>
      </c>
      <c r="C98" s="109">
        <f>'[2]2024_ВМП_ПР_был'!$C98</f>
        <v>25</v>
      </c>
      <c r="D98" s="29">
        <v>393373.95</v>
      </c>
      <c r="E98" s="30">
        <f t="shared" si="118"/>
        <v>9834348.75</v>
      </c>
      <c r="F98" s="34">
        <f t="shared" si="119"/>
        <v>15</v>
      </c>
      <c r="G98" s="31">
        <f>'[2]ФАКТ_за янв-ИЮЛЬ'!CS$17</f>
        <v>4</v>
      </c>
      <c r="H98" s="49"/>
      <c r="I98" s="30">
        <f t="shared" si="108"/>
        <v>26.67</v>
      </c>
      <c r="J98" s="27">
        <f t="shared" si="120"/>
        <v>-11</v>
      </c>
      <c r="K98" s="24"/>
      <c r="L98" s="26">
        <f t="shared" si="121"/>
        <v>0</v>
      </c>
      <c r="M98" s="24"/>
      <c r="N98" s="26">
        <f t="shared" si="121"/>
        <v>0</v>
      </c>
      <c r="O98" s="24"/>
      <c r="P98" s="26">
        <f t="shared" si="122"/>
        <v>0</v>
      </c>
      <c r="Q98" s="24"/>
      <c r="R98" s="26">
        <f t="shared" si="123"/>
        <v>0</v>
      </c>
      <c r="S98" s="27">
        <f t="shared" si="124"/>
        <v>-21</v>
      </c>
      <c r="T98" s="24"/>
      <c r="U98" s="26">
        <f t="shared" si="125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'[2]2024_ВМП_ПР_был'!$C99</f>
        <v>0</v>
      </c>
      <c r="D99" s="29">
        <v>575674.23</v>
      </c>
      <c r="E99" s="30">
        <f t="shared" si="118"/>
        <v>0</v>
      </c>
      <c r="F99" s="34">
        <f t="shared" si="119"/>
        <v>0</v>
      </c>
      <c r="G99" s="31">
        <f>'[2]ФАКТ_за янв-ИЮЛЬ'!CT$17</f>
        <v>0</v>
      </c>
      <c r="H99" s="24"/>
      <c r="I99" s="31">
        <f t="shared" si="108"/>
        <v>0</v>
      </c>
      <c r="J99" s="27">
        <f t="shared" si="120"/>
        <v>0</v>
      </c>
      <c r="K99" s="24"/>
      <c r="L99" s="26">
        <f t="shared" si="121"/>
        <v>0</v>
      </c>
      <c r="M99" s="24"/>
      <c r="N99" s="26">
        <f t="shared" si="121"/>
        <v>0</v>
      </c>
      <c r="O99" s="24"/>
      <c r="P99" s="26">
        <f t="shared" si="122"/>
        <v>0</v>
      </c>
      <c r="Q99" s="24"/>
      <c r="R99" s="26">
        <f t="shared" si="123"/>
        <v>0</v>
      </c>
      <c r="S99" s="27">
        <f t="shared" si="124"/>
        <v>0</v>
      </c>
      <c r="T99" s="24"/>
      <c r="U99" s="26">
        <f t="shared" si="125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'[2]2024_ВМП_ПР_был'!$C100</f>
        <v>0</v>
      </c>
      <c r="D100" s="29">
        <v>638784.86</v>
      </c>
      <c r="E100" s="30">
        <f t="shared" si="118"/>
        <v>0</v>
      </c>
      <c r="F100" s="34">
        <f t="shared" si="119"/>
        <v>0</v>
      </c>
      <c r="G100" s="31">
        <f>'[2]ФАКТ_за янв-ИЮЛЬ'!CU$17</f>
        <v>0</v>
      </c>
      <c r="H100" s="24"/>
      <c r="I100" s="31">
        <f t="shared" si="108"/>
        <v>0</v>
      </c>
      <c r="J100" s="27">
        <f t="shared" si="120"/>
        <v>0</v>
      </c>
      <c r="K100" s="24"/>
      <c r="L100" s="26">
        <f t="shared" si="121"/>
        <v>0</v>
      </c>
      <c r="M100" s="24"/>
      <c r="N100" s="26">
        <f t="shared" si="121"/>
        <v>0</v>
      </c>
      <c r="O100" s="24"/>
      <c r="P100" s="26">
        <f t="shared" si="122"/>
        <v>0</v>
      </c>
      <c r="Q100" s="24"/>
      <c r="R100" s="26">
        <f t="shared" si="123"/>
        <v>0</v>
      </c>
      <c r="S100" s="27">
        <f t="shared" si="124"/>
        <v>0</v>
      </c>
      <c r="T100" s="24"/>
      <c r="U100" s="26">
        <f t="shared" si="125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'[2]2024_ВМП_ПР_был'!$C101</f>
        <v>0</v>
      </c>
      <c r="D101" s="29">
        <v>640799.04</v>
      </c>
      <c r="E101" s="30">
        <f t="shared" si="118"/>
        <v>0</v>
      </c>
      <c r="F101" s="34">
        <f t="shared" si="119"/>
        <v>0</v>
      </c>
      <c r="G101" s="31">
        <f>'[2]ФАКТ_за янв-ИЮЛЬ'!CV$17</f>
        <v>0</v>
      </c>
      <c r="H101" s="31"/>
      <c r="I101" s="31">
        <f t="shared" si="108"/>
        <v>0</v>
      </c>
      <c r="J101" s="27">
        <f t="shared" si="120"/>
        <v>0</v>
      </c>
      <c r="K101" s="24"/>
      <c r="L101" s="26">
        <f t="shared" si="121"/>
        <v>0</v>
      </c>
      <c r="M101" s="24"/>
      <c r="N101" s="26">
        <f t="shared" si="121"/>
        <v>0</v>
      </c>
      <c r="O101" s="24"/>
      <c r="P101" s="26">
        <f t="shared" si="122"/>
        <v>0</v>
      </c>
      <c r="Q101" s="24"/>
      <c r="R101" s="26">
        <f t="shared" si="123"/>
        <v>0</v>
      </c>
      <c r="S101" s="27">
        <f t="shared" si="124"/>
        <v>0</v>
      </c>
      <c r="T101" s="24"/>
      <c r="U101" s="26">
        <f t="shared" si="125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'[2]2024_ВМП_ПР_был'!$C102</f>
        <v>0</v>
      </c>
      <c r="D102" s="29">
        <v>430487.2</v>
      </c>
      <c r="E102" s="30">
        <f t="shared" si="118"/>
        <v>0</v>
      </c>
      <c r="F102" s="34">
        <f t="shared" si="119"/>
        <v>0</v>
      </c>
      <c r="G102" s="31">
        <f>'[2]ФАКТ_за янв-ИЮЛЬ'!CW$17</f>
        <v>0</v>
      </c>
      <c r="H102" s="24"/>
      <c r="I102" s="31">
        <f t="shared" si="108"/>
        <v>0</v>
      </c>
      <c r="J102" s="27">
        <f t="shared" si="120"/>
        <v>0</v>
      </c>
      <c r="K102" s="24"/>
      <c r="L102" s="26">
        <f t="shared" si="121"/>
        <v>0</v>
      </c>
      <c r="M102" s="24"/>
      <c r="N102" s="26">
        <f t="shared" si="121"/>
        <v>0</v>
      </c>
      <c r="O102" s="24"/>
      <c r="P102" s="26">
        <f t="shared" si="122"/>
        <v>0</v>
      </c>
      <c r="Q102" s="24"/>
      <c r="R102" s="26">
        <f t="shared" si="123"/>
        <v>0</v>
      </c>
      <c r="S102" s="27">
        <f t="shared" si="124"/>
        <v>0</v>
      </c>
      <c r="T102" s="24"/>
      <c r="U102" s="26">
        <f t="shared" si="125"/>
        <v>0</v>
      </c>
    </row>
    <row r="103" spans="1:21" s="5" customFormat="1" ht="26.25" customHeight="1" x14ac:dyDescent="0.35">
      <c r="A103" s="19"/>
      <c r="B103" s="37" t="s">
        <v>113</v>
      </c>
      <c r="C103" s="20">
        <f t="shared" ref="C103" si="126">SUM(C104:C106)</f>
        <v>11</v>
      </c>
      <c r="D103" s="21"/>
      <c r="E103" s="22">
        <f t="shared" ref="E103:U103" si="127">SUM(E104:E106)</f>
        <v>2597680.21</v>
      </c>
      <c r="F103" s="20">
        <f t="shared" si="127"/>
        <v>7</v>
      </c>
      <c r="G103" s="20">
        <f t="shared" si="127"/>
        <v>8</v>
      </c>
      <c r="H103" s="20">
        <f t="shared" si="127"/>
        <v>1</v>
      </c>
      <c r="I103" s="22">
        <f t="shared" si="108"/>
        <v>114.29</v>
      </c>
      <c r="J103" s="20">
        <f t="shared" si="127"/>
        <v>1</v>
      </c>
      <c r="K103" s="20">
        <f t="shared" si="127"/>
        <v>0</v>
      </c>
      <c r="L103" s="22">
        <f t="shared" si="127"/>
        <v>0</v>
      </c>
      <c r="M103" s="20">
        <f t="shared" si="127"/>
        <v>0</v>
      </c>
      <c r="N103" s="22">
        <f t="shared" si="127"/>
        <v>0</v>
      </c>
      <c r="O103" s="20">
        <f t="shared" si="127"/>
        <v>0</v>
      </c>
      <c r="P103" s="22">
        <f t="shared" si="127"/>
        <v>0</v>
      </c>
      <c r="Q103" s="20">
        <f t="shared" si="127"/>
        <v>0</v>
      </c>
      <c r="R103" s="22">
        <f t="shared" si="127"/>
        <v>0</v>
      </c>
      <c r="S103" s="20">
        <f t="shared" si="127"/>
        <v>-3</v>
      </c>
      <c r="T103" s="20">
        <f t="shared" si="127"/>
        <v>0</v>
      </c>
      <c r="U103" s="22">
        <f t="shared" si="127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'[2]2024_ВМП_ПР_был'!$C104</f>
        <v>0</v>
      </c>
      <c r="D104" s="25">
        <v>176671.66</v>
      </c>
      <c r="E104" s="30">
        <f>ROUND(C104*$D104,2)</f>
        <v>0</v>
      </c>
      <c r="F104" s="34">
        <f t="shared" ref="F104:F105" si="128">ROUND(C104/12*$Y$3,0)</f>
        <v>0</v>
      </c>
      <c r="G104" s="71">
        <f>'[2]ФАКТ_за янв-ИЮЛЬ'!CY$17</f>
        <v>0</v>
      </c>
      <c r="H104" s="24"/>
      <c r="I104" s="71">
        <f t="shared" si="108"/>
        <v>0</v>
      </c>
      <c r="J104" s="27">
        <f t="shared" ref="J104:J106" si="129">G104-F104</f>
        <v>0</v>
      </c>
      <c r="K104" s="24"/>
      <c r="L104" s="26">
        <f t="shared" ref="L104:N106" si="130">ROUND(K104*$D104,2)</f>
        <v>0</v>
      </c>
      <c r="M104" s="24"/>
      <c r="N104" s="26">
        <f t="shared" si="130"/>
        <v>0</v>
      </c>
      <c r="O104" s="24"/>
      <c r="P104" s="26">
        <f t="shared" ref="P104:P106" si="131">ROUND(O104*$D104,2)</f>
        <v>0</v>
      </c>
      <c r="Q104" s="24"/>
      <c r="R104" s="26">
        <f t="shared" ref="R104:R106" si="132">ROUND(Q104*$D104,2)</f>
        <v>0</v>
      </c>
      <c r="S104" s="27">
        <f t="shared" ref="S104:S106" si="133">G104-C104</f>
        <v>0</v>
      </c>
      <c r="T104" s="24"/>
      <c r="U104" s="26">
        <f t="shared" ref="U104:U106" si="134">ROUND(T104*$D104,2)</f>
        <v>0</v>
      </c>
    </row>
    <row r="105" spans="1:21" s="5" customFormat="1" ht="33" customHeight="1" x14ac:dyDescent="0.35">
      <c r="A105" s="188"/>
      <c r="B105" s="110" t="s">
        <v>115</v>
      </c>
      <c r="C105" s="71">
        <f>'[2]2024_ВМП_ПР_был'!$C105</f>
        <v>6</v>
      </c>
      <c r="D105" s="29">
        <v>176671.66</v>
      </c>
      <c r="E105" s="111">
        <f>ROUND(C105*$D105,2)</f>
        <v>1060029.96</v>
      </c>
      <c r="F105" s="34">
        <f t="shared" si="128"/>
        <v>4</v>
      </c>
      <c r="G105" s="31">
        <f>'[2]ФАКТ_за янв-ИЮЛЬ'!CZ$17</f>
        <v>2</v>
      </c>
      <c r="H105" s="49"/>
      <c r="I105" s="30">
        <f t="shared" si="108"/>
        <v>50</v>
      </c>
      <c r="J105" s="27">
        <f t="shared" si="129"/>
        <v>-2</v>
      </c>
      <c r="K105" s="24"/>
      <c r="L105" s="26">
        <f t="shared" si="130"/>
        <v>0</v>
      </c>
      <c r="M105" s="24"/>
      <c r="N105" s="26">
        <f t="shared" si="130"/>
        <v>0</v>
      </c>
      <c r="O105" s="24"/>
      <c r="P105" s="26">
        <f t="shared" si="131"/>
        <v>0</v>
      </c>
      <c r="Q105" s="24"/>
      <c r="R105" s="26">
        <f t="shared" si="132"/>
        <v>0</v>
      </c>
      <c r="S105" s="27">
        <f t="shared" si="133"/>
        <v>-4</v>
      </c>
      <c r="T105" s="24"/>
      <c r="U105" s="26">
        <f t="shared" si="134"/>
        <v>0</v>
      </c>
    </row>
    <row r="106" spans="1:21" s="5" customFormat="1" ht="33" customHeight="1" x14ac:dyDescent="0.35">
      <c r="A106" s="62">
        <v>66</v>
      </c>
      <c r="B106" s="38" t="s">
        <v>116</v>
      </c>
      <c r="C106" s="71">
        <f>'[2]2024_ВМП_ПР_был'!$C106</f>
        <v>5</v>
      </c>
      <c r="D106" s="25">
        <v>307530.05</v>
      </c>
      <c r="E106" s="30">
        <f>ROUND(C106*$D106,2)</f>
        <v>1537650.25</v>
      </c>
      <c r="F106" s="48">
        <f>ROUND(C106/12*$Y$3,0)</f>
        <v>3</v>
      </c>
      <c r="G106" s="112">
        <f>'[2]ФАКТ_за янв-ИЮЛЬ'!DA$17+H106</f>
        <v>6</v>
      </c>
      <c r="H106" s="49">
        <f>'[2]ФАКТ_за янв-ИЮЛЬ_62 код'!DA17</f>
        <v>1</v>
      </c>
      <c r="I106" s="30">
        <f t="shared" si="108"/>
        <v>200</v>
      </c>
      <c r="J106" s="27">
        <f t="shared" si="129"/>
        <v>3</v>
      </c>
      <c r="K106" s="24"/>
      <c r="L106" s="26">
        <f t="shared" si="130"/>
        <v>0</v>
      </c>
      <c r="M106" s="24"/>
      <c r="N106" s="26">
        <f t="shared" si="130"/>
        <v>0</v>
      </c>
      <c r="O106" s="24"/>
      <c r="P106" s="26">
        <f t="shared" si="131"/>
        <v>0</v>
      </c>
      <c r="Q106" s="24"/>
      <c r="R106" s="26">
        <f t="shared" si="132"/>
        <v>0</v>
      </c>
      <c r="S106" s="27">
        <f t="shared" si="133"/>
        <v>1</v>
      </c>
      <c r="T106" s="24"/>
      <c r="U106" s="26">
        <f t="shared" si="134"/>
        <v>0</v>
      </c>
    </row>
    <row r="107" spans="1:21" s="5" customFormat="1" ht="26.25" customHeight="1" x14ac:dyDescent="0.35">
      <c r="A107" s="19"/>
      <c r="B107" s="37" t="s">
        <v>117</v>
      </c>
      <c r="C107" s="20">
        <f>SUM(C108:C117)</f>
        <v>313</v>
      </c>
      <c r="D107" s="21"/>
      <c r="E107" s="22">
        <f t="shared" ref="E107" si="135">SUM(E108:E117)</f>
        <v>71127336.340000004</v>
      </c>
      <c r="F107" s="20">
        <f>SUM(F108:F117)</f>
        <v>180</v>
      </c>
      <c r="G107" s="20">
        <f>SUM(G108:G117)</f>
        <v>204</v>
      </c>
      <c r="H107" s="20">
        <f>SUM(H108:H117)</f>
        <v>0</v>
      </c>
      <c r="I107" s="22">
        <f t="shared" si="108"/>
        <v>113.33</v>
      </c>
      <c r="J107" s="20">
        <f>SUM(J108:J117)</f>
        <v>24</v>
      </c>
      <c r="K107" s="20">
        <f>SUM(K108:K117)</f>
        <v>0</v>
      </c>
      <c r="L107" s="22">
        <f t="shared" ref="L107:N107" si="136">SUM(L108:L117)</f>
        <v>0</v>
      </c>
      <c r="M107" s="20">
        <f>SUM(M108:M117)</f>
        <v>0</v>
      </c>
      <c r="N107" s="22">
        <f t="shared" si="136"/>
        <v>0</v>
      </c>
      <c r="O107" s="20">
        <f>SUM(O108:O117)</f>
        <v>0</v>
      </c>
      <c r="P107" s="22">
        <f t="shared" ref="P107" si="137">SUM(P108:P117)</f>
        <v>0</v>
      </c>
      <c r="Q107" s="20">
        <f>SUM(Q108:Q117)</f>
        <v>0</v>
      </c>
      <c r="R107" s="22">
        <f t="shared" ref="R107" si="138">SUM(R108:R117)</f>
        <v>0</v>
      </c>
      <c r="S107" s="20">
        <f>SUM(S108:S117)</f>
        <v>-109</v>
      </c>
      <c r="T107" s="20">
        <f>SUM(T108:T117)</f>
        <v>0</v>
      </c>
      <c r="U107" s="22">
        <f t="shared" ref="U107" si="139">SUM(U108:U117)</f>
        <v>0</v>
      </c>
    </row>
    <row r="108" spans="1:21" s="5" customFormat="1" ht="60.75" x14ac:dyDescent="0.35">
      <c r="A108" s="186">
        <v>67</v>
      </c>
      <c r="B108" s="54" t="s">
        <v>118</v>
      </c>
      <c r="C108" s="71">
        <f>'[2]2024_ВМП_ПР_был'!$C108</f>
        <v>48</v>
      </c>
      <c r="D108" s="25">
        <v>166010.59</v>
      </c>
      <c r="E108" s="30">
        <f t="shared" ref="E108:E117" si="140">ROUND(C108*$D108,2)</f>
        <v>7968508.3200000003</v>
      </c>
      <c r="F108" s="48">
        <f>ROUND(C108/12*$Y$3,0)</f>
        <v>28</v>
      </c>
      <c r="G108" s="31">
        <f>'[2]ФАКТ_за янв-ИЮЛЬ'!DC$17</f>
        <v>34</v>
      </c>
      <c r="H108" s="49"/>
      <c r="I108" s="30">
        <f t="shared" si="108"/>
        <v>121.43</v>
      </c>
      <c r="J108" s="27">
        <f t="shared" ref="J108:J117" si="141">G108-F108</f>
        <v>6</v>
      </c>
      <c r="K108" s="24"/>
      <c r="L108" s="26">
        <f t="shared" ref="L108:N117" si="142">ROUND(K108*$D108,2)</f>
        <v>0</v>
      </c>
      <c r="M108" s="24"/>
      <c r="N108" s="26">
        <f t="shared" si="142"/>
        <v>0</v>
      </c>
      <c r="O108" s="24"/>
      <c r="P108" s="26">
        <f t="shared" ref="P108:P117" si="143">ROUND(O108*$D108,2)</f>
        <v>0</v>
      </c>
      <c r="Q108" s="24"/>
      <c r="R108" s="26">
        <f t="shared" ref="R108:R117" si="144">ROUND(Q108*$D108,2)</f>
        <v>0</v>
      </c>
      <c r="S108" s="27">
        <f t="shared" ref="S108:S117" si="145">G108-C108</f>
        <v>-14</v>
      </c>
      <c r="T108" s="24"/>
      <c r="U108" s="26">
        <f t="shared" ref="U108:U117" si="146">ROUND(T108*$D108,2)</f>
        <v>0</v>
      </c>
    </row>
    <row r="109" spans="1:21" s="5" customFormat="1" ht="40.5" x14ac:dyDescent="0.35">
      <c r="A109" s="187"/>
      <c r="B109" s="54" t="s">
        <v>119</v>
      </c>
      <c r="C109" s="71">
        <f>'[2]2024_ВМП_ПР_был'!$C109</f>
        <v>7</v>
      </c>
      <c r="D109" s="29">
        <v>166010.59</v>
      </c>
      <c r="E109" s="30">
        <f t="shared" si="140"/>
        <v>1162074.1299999999</v>
      </c>
      <c r="F109" s="48">
        <f t="shared" ref="F109:F117" si="147">ROUND(C109/12*$Y$3,0)</f>
        <v>4</v>
      </c>
      <c r="G109" s="31">
        <f>'[2]ФАКТ_за янв-ИЮЛЬ'!DD$17</f>
        <v>6</v>
      </c>
      <c r="H109" s="49"/>
      <c r="I109" s="30">
        <f t="shared" si="108"/>
        <v>150</v>
      </c>
      <c r="J109" s="27">
        <f t="shared" si="141"/>
        <v>2</v>
      </c>
      <c r="K109" s="24"/>
      <c r="L109" s="26">
        <f t="shared" si="142"/>
        <v>0</v>
      </c>
      <c r="M109" s="24"/>
      <c r="N109" s="26">
        <f t="shared" si="142"/>
        <v>0</v>
      </c>
      <c r="O109" s="24"/>
      <c r="P109" s="26">
        <f t="shared" si="143"/>
        <v>0</v>
      </c>
      <c r="Q109" s="24"/>
      <c r="R109" s="26">
        <f t="shared" si="144"/>
        <v>0</v>
      </c>
      <c r="S109" s="27">
        <f t="shared" si="145"/>
        <v>-1</v>
      </c>
      <c r="T109" s="24"/>
      <c r="U109" s="26">
        <f t="shared" si="146"/>
        <v>0</v>
      </c>
    </row>
    <row r="110" spans="1:21" s="5" customFormat="1" ht="60.75" x14ac:dyDescent="0.35">
      <c r="A110" s="187"/>
      <c r="B110" s="54" t="s">
        <v>120</v>
      </c>
      <c r="C110" s="71">
        <f>'[2]2024_ВМП_ПР_был'!$C110</f>
        <v>15</v>
      </c>
      <c r="D110" s="29">
        <v>166010.59</v>
      </c>
      <c r="E110" s="30">
        <f t="shared" si="140"/>
        <v>2490158.85</v>
      </c>
      <c r="F110" s="48">
        <f t="shared" si="147"/>
        <v>9</v>
      </c>
      <c r="G110" s="31">
        <f>'[2]ФАКТ_за янв-ИЮЛЬ'!DE$17</f>
        <v>9</v>
      </c>
      <c r="H110" s="49"/>
      <c r="I110" s="30">
        <f t="shared" si="108"/>
        <v>100</v>
      </c>
      <c r="J110" s="27">
        <f t="shared" si="141"/>
        <v>0</v>
      </c>
      <c r="K110" s="24"/>
      <c r="L110" s="26">
        <f t="shared" si="142"/>
        <v>0</v>
      </c>
      <c r="M110" s="24"/>
      <c r="N110" s="26">
        <f t="shared" si="142"/>
        <v>0</v>
      </c>
      <c r="O110" s="24"/>
      <c r="P110" s="26">
        <f t="shared" si="143"/>
        <v>0</v>
      </c>
      <c r="Q110" s="24"/>
      <c r="R110" s="26">
        <f t="shared" si="144"/>
        <v>0</v>
      </c>
      <c r="S110" s="27">
        <f t="shared" si="145"/>
        <v>-6</v>
      </c>
      <c r="T110" s="24"/>
      <c r="U110" s="26">
        <f t="shared" si="146"/>
        <v>0</v>
      </c>
    </row>
    <row r="111" spans="1:21" s="5" customFormat="1" ht="60.75" x14ac:dyDescent="0.35">
      <c r="A111" s="187"/>
      <c r="B111" s="54" t="s">
        <v>121</v>
      </c>
      <c r="C111" s="71">
        <f>'[2]2024_ВМП_ПР_был'!$C111</f>
        <v>14</v>
      </c>
      <c r="D111" s="29">
        <v>166010.59</v>
      </c>
      <c r="E111" s="30">
        <f t="shared" si="140"/>
        <v>2324148.2599999998</v>
      </c>
      <c r="F111" s="48">
        <f t="shared" si="147"/>
        <v>8</v>
      </c>
      <c r="G111" s="31">
        <f>'[2]ФАКТ_за янв-ИЮЛЬ'!DF$17</f>
        <v>2</v>
      </c>
      <c r="H111" s="49"/>
      <c r="I111" s="30">
        <f t="shared" si="108"/>
        <v>25</v>
      </c>
      <c r="J111" s="27">
        <f t="shared" si="141"/>
        <v>-6</v>
      </c>
      <c r="K111" s="24"/>
      <c r="L111" s="26">
        <f t="shared" si="142"/>
        <v>0</v>
      </c>
      <c r="M111" s="24"/>
      <c r="N111" s="26">
        <f t="shared" si="142"/>
        <v>0</v>
      </c>
      <c r="O111" s="24"/>
      <c r="P111" s="26">
        <f t="shared" si="143"/>
        <v>0</v>
      </c>
      <c r="Q111" s="24"/>
      <c r="R111" s="26">
        <f t="shared" si="144"/>
        <v>0</v>
      </c>
      <c r="S111" s="27">
        <f t="shared" si="145"/>
        <v>-12</v>
      </c>
      <c r="T111" s="24"/>
      <c r="U111" s="26">
        <f t="shared" si="146"/>
        <v>0</v>
      </c>
    </row>
    <row r="112" spans="1:21" s="5" customFormat="1" ht="60.75" x14ac:dyDescent="0.35">
      <c r="A112" s="43">
        <v>68</v>
      </c>
      <c r="B112" s="47" t="s">
        <v>118</v>
      </c>
      <c r="C112" s="71">
        <f>'[2]2024_ВМП_ПР_был'!$C112</f>
        <v>62</v>
      </c>
      <c r="D112" s="25">
        <v>339881</v>
      </c>
      <c r="E112" s="30">
        <f t="shared" si="140"/>
        <v>21072622</v>
      </c>
      <c r="F112" s="55">
        <f>ROUND(C112/12*$Y$3,0)-1</f>
        <v>35</v>
      </c>
      <c r="G112" s="31">
        <f>'[2]ФАКТ_за янв-ИЮЛЬ'!DG$17</f>
        <v>40</v>
      </c>
      <c r="H112" s="49"/>
      <c r="I112" s="30">
        <f t="shared" si="108"/>
        <v>114.29</v>
      </c>
      <c r="J112" s="27">
        <f t="shared" si="141"/>
        <v>5</v>
      </c>
      <c r="K112" s="24"/>
      <c r="L112" s="26">
        <f t="shared" si="142"/>
        <v>0</v>
      </c>
      <c r="M112" s="24"/>
      <c r="N112" s="26">
        <f t="shared" si="142"/>
        <v>0</v>
      </c>
      <c r="O112" s="24"/>
      <c r="P112" s="26">
        <f t="shared" si="143"/>
        <v>0</v>
      </c>
      <c r="Q112" s="24"/>
      <c r="R112" s="26">
        <f t="shared" si="144"/>
        <v>0</v>
      </c>
      <c r="S112" s="27">
        <f t="shared" si="145"/>
        <v>-22</v>
      </c>
      <c r="T112" s="24"/>
      <c r="U112" s="26">
        <f t="shared" si="146"/>
        <v>0</v>
      </c>
    </row>
    <row r="113" spans="1:21" s="5" customFormat="1" ht="60.75" x14ac:dyDescent="0.35">
      <c r="A113" s="60">
        <v>69</v>
      </c>
      <c r="B113" s="113" t="s">
        <v>122</v>
      </c>
      <c r="C113" s="114">
        <f>'[2]2024_ВМП_ПР_был'!$C113</f>
        <v>117</v>
      </c>
      <c r="D113" s="115">
        <v>196068.84</v>
      </c>
      <c r="E113" s="30">
        <f t="shared" si="140"/>
        <v>22940054.280000001</v>
      </c>
      <c r="F113" s="55">
        <f>ROUND(C113/12*$Y$3,0)-1</f>
        <v>67</v>
      </c>
      <c r="G113" s="31">
        <f>'[2]ФАКТ_за янв-ИЮЛЬ'!DH$17</f>
        <v>98</v>
      </c>
      <c r="H113" s="49"/>
      <c r="I113" s="30">
        <f t="shared" si="108"/>
        <v>146.27000000000001</v>
      </c>
      <c r="J113" s="27">
        <f t="shared" si="141"/>
        <v>31</v>
      </c>
      <c r="K113" s="24"/>
      <c r="L113" s="26">
        <f t="shared" si="142"/>
        <v>0</v>
      </c>
      <c r="M113" s="24"/>
      <c r="N113" s="26">
        <f t="shared" si="142"/>
        <v>0</v>
      </c>
      <c r="O113" s="24"/>
      <c r="P113" s="26">
        <f t="shared" si="143"/>
        <v>0</v>
      </c>
      <c r="Q113" s="24"/>
      <c r="R113" s="26">
        <f t="shared" si="144"/>
        <v>0</v>
      </c>
      <c r="S113" s="27">
        <f t="shared" si="145"/>
        <v>-19</v>
      </c>
      <c r="T113" s="24"/>
      <c r="U113" s="26">
        <f t="shared" si="146"/>
        <v>0</v>
      </c>
    </row>
    <row r="114" spans="1:21" s="5" customFormat="1" ht="60.75" x14ac:dyDescent="0.35">
      <c r="A114" s="41">
        <v>70</v>
      </c>
      <c r="B114" s="54" t="s">
        <v>123</v>
      </c>
      <c r="C114" s="34">
        <f>'[2]2024_ВМП_ПР_был'!$C114</f>
        <v>50</v>
      </c>
      <c r="D114" s="25">
        <v>263395.40999999997</v>
      </c>
      <c r="E114" s="30">
        <f t="shared" si="140"/>
        <v>13169770.5</v>
      </c>
      <c r="F114" s="48">
        <f>ROUND(C114/12*$Y$3,0)</f>
        <v>29</v>
      </c>
      <c r="G114" s="34">
        <f>'[2]ФАКТ_за янв-ИЮЛЬ'!DI$17</f>
        <v>15</v>
      </c>
      <c r="H114" s="24"/>
      <c r="I114" s="40">
        <f t="shared" si="108"/>
        <v>51.72</v>
      </c>
      <c r="J114" s="27">
        <f t="shared" si="141"/>
        <v>-14</v>
      </c>
      <c r="K114" s="24"/>
      <c r="L114" s="26">
        <f t="shared" si="142"/>
        <v>0</v>
      </c>
      <c r="M114" s="24"/>
      <c r="N114" s="26">
        <f t="shared" si="142"/>
        <v>0</v>
      </c>
      <c r="O114" s="24"/>
      <c r="P114" s="26">
        <f t="shared" si="143"/>
        <v>0</v>
      </c>
      <c r="Q114" s="24"/>
      <c r="R114" s="26">
        <f t="shared" si="144"/>
        <v>0</v>
      </c>
      <c r="S114" s="27">
        <f t="shared" si="145"/>
        <v>-35</v>
      </c>
      <c r="T114" s="24"/>
      <c r="U114" s="26">
        <f t="shared" si="146"/>
        <v>0</v>
      </c>
    </row>
    <row r="115" spans="1:21" s="5" customFormat="1" ht="58.5" hidden="1" x14ac:dyDescent="0.35">
      <c r="A115" s="41">
        <v>71</v>
      </c>
      <c r="B115" s="116" t="s">
        <v>124</v>
      </c>
      <c r="C115" s="34">
        <f>'[2]2024_ВМП_ПР_был'!$C115</f>
        <v>0</v>
      </c>
      <c r="D115" s="25">
        <v>416882.47</v>
      </c>
      <c r="E115" s="30">
        <f t="shared" si="140"/>
        <v>0</v>
      </c>
      <c r="F115" s="34">
        <f t="shared" si="147"/>
        <v>0</v>
      </c>
      <c r="G115" s="34">
        <f>'[2]ФАКТ_за янв-ИЮЛЬ'!DJ$17</f>
        <v>0</v>
      </c>
      <c r="H115" s="24"/>
      <c r="I115" s="34">
        <f t="shared" si="108"/>
        <v>0</v>
      </c>
      <c r="J115" s="27">
        <f t="shared" si="141"/>
        <v>0</v>
      </c>
      <c r="K115" s="24"/>
      <c r="L115" s="26">
        <f t="shared" si="142"/>
        <v>0</v>
      </c>
      <c r="M115" s="24"/>
      <c r="N115" s="26">
        <f t="shared" si="142"/>
        <v>0</v>
      </c>
      <c r="O115" s="24"/>
      <c r="P115" s="26">
        <f t="shared" si="143"/>
        <v>0</v>
      </c>
      <c r="Q115" s="24"/>
      <c r="R115" s="26">
        <f t="shared" si="144"/>
        <v>0</v>
      </c>
      <c r="S115" s="27">
        <f t="shared" si="145"/>
        <v>0</v>
      </c>
      <c r="T115" s="24"/>
      <c r="U115" s="26">
        <f t="shared" si="146"/>
        <v>0</v>
      </c>
    </row>
    <row r="116" spans="1:21" s="5" customFormat="1" ht="58.5" hidden="1" x14ac:dyDescent="0.35">
      <c r="A116" s="35">
        <v>72</v>
      </c>
      <c r="B116" s="36" t="s">
        <v>118</v>
      </c>
      <c r="C116" s="34">
        <f>'[2]2024_ВМП_ПР_был'!$C116</f>
        <v>0</v>
      </c>
      <c r="D116" s="25">
        <v>344598.17</v>
      </c>
      <c r="E116" s="30">
        <f t="shared" si="140"/>
        <v>0</v>
      </c>
      <c r="F116" s="34">
        <f t="shared" si="147"/>
        <v>0</v>
      </c>
      <c r="G116" s="34">
        <f>'[2]ФАКТ_за янв-ИЮЛЬ'!DK$17</f>
        <v>0</v>
      </c>
      <c r="H116" s="24"/>
      <c r="I116" s="34">
        <f t="shared" si="108"/>
        <v>0</v>
      </c>
      <c r="J116" s="27">
        <f t="shared" si="141"/>
        <v>0</v>
      </c>
      <c r="K116" s="24"/>
      <c r="L116" s="26">
        <f t="shared" si="142"/>
        <v>0</v>
      </c>
      <c r="M116" s="24"/>
      <c r="N116" s="26">
        <f t="shared" si="142"/>
        <v>0</v>
      </c>
      <c r="O116" s="24"/>
      <c r="P116" s="26">
        <f t="shared" si="143"/>
        <v>0</v>
      </c>
      <c r="Q116" s="24"/>
      <c r="R116" s="26">
        <f t="shared" si="144"/>
        <v>0</v>
      </c>
      <c r="S116" s="27">
        <f t="shared" si="145"/>
        <v>0</v>
      </c>
      <c r="T116" s="24"/>
      <c r="U116" s="26">
        <f t="shared" si="146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'[2]2024_ВМП_ПР_был'!$C117</f>
        <v>0</v>
      </c>
      <c r="D117" s="25">
        <v>341037.98</v>
      </c>
      <c r="E117" s="30">
        <f t="shared" si="140"/>
        <v>0</v>
      </c>
      <c r="F117" s="34">
        <f t="shared" si="147"/>
        <v>0</v>
      </c>
      <c r="G117" s="34">
        <f>'[2]ФАКТ_за янв-ИЮЛЬ'!DL$17</f>
        <v>0</v>
      </c>
      <c r="H117" s="24"/>
      <c r="I117" s="34">
        <f t="shared" si="108"/>
        <v>0</v>
      </c>
      <c r="J117" s="27">
        <f t="shared" si="141"/>
        <v>0</v>
      </c>
      <c r="K117" s="24"/>
      <c r="L117" s="26">
        <f t="shared" si="142"/>
        <v>0</v>
      </c>
      <c r="M117" s="24"/>
      <c r="N117" s="26">
        <f t="shared" si="142"/>
        <v>0</v>
      </c>
      <c r="O117" s="24"/>
      <c r="P117" s="26">
        <f t="shared" si="143"/>
        <v>0</v>
      </c>
      <c r="Q117" s="24"/>
      <c r="R117" s="26">
        <f t="shared" si="144"/>
        <v>0</v>
      </c>
      <c r="S117" s="27">
        <f t="shared" si="145"/>
        <v>0</v>
      </c>
      <c r="T117" s="24"/>
      <c r="U117" s="26">
        <f t="shared" si="146"/>
        <v>0</v>
      </c>
    </row>
    <row r="118" spans="1:21" s="5" customFormat="1" ht="26.25" customHeight="1" x14ac:dyDescent="0.35">
      <c r="A118" s="19"/>
      <c r="B118" s="37" t="s">
        <v>126</v>
      </c>
      <c r="C118" s="20">
        <f>SUM(C119:C123)</f>
        <v>50</v>
      </c>
      <c r="D118" s="21"/>
      <c r="E118" s="22">
        <f t="shared" ref="E118" si="148">SUM(E119:E123)</f>
        <v>7214450.3799999999</v>
      </c>
      <c r="F118" s="20">
        <f>SUM(F119:F123)</f>
        <v>29</v>
      </c>
      <c r="G118" s="20">
        <f>SUM(G119:G123)</f>
        <v>25</v>
      </c>
      <c r="H118" s="20">
        <f>SUM(H119:H123)</f>
        <v>0</v>
      </c>
      <c r="I118" s="22">
        <f t="shared" si="108"/>
        <v>86.21</v>
      </c>
      <c r="J118" s="20">
        <f>SUM(J119:J123)</f>
        <v>-4</v>
      </c>
      <c r="K118" s="20">
        <f>SUM(K119:K123)</f>
        <v>0</v>
      </c>
      <c r="L118" s="22">
        <f t="shared" ref="L118:N118" si="149">SUM(L119:L123)</f>
        <v>0</v>
      </c>
      <c r="M118" s="20">
        <f>SUM(M119:M123)</f>
        <v>0</v>
      </c>
      <c r="N118" s="22">
        <f t="shared" si="149"/>
        <v>0</v>
      </c>
      <c r="O118" s="20">
        <f>SUM(O119:O123)</f>
        <v>0</v>
      </c>
      <c r="P118" s="22">
        <f t="shared" ref="P118" si="150">SUM(P119:P123)</f>
        <v>0</v>
      </c>
      <c r="Q118" s="20">
        <f>SUM(Q119:Q123)</f>
        <v>0</v>
      </c>
      <c r="R118" s="22">
        <f t="shared" ref="R118" si="151">SUM(R119:R123)</f>
        <v>0</v>
      </c>
      <c r="S118" s="20">
        <f>SUM(S119:S123)</f>
        <v>-25</v>
      </c>
      <c r="T118" s="20">
        <f>SUM(T119:T123)</f>
        <v>0</v>
      </c>
      <c r="U118" s="22">
        <f t="shared" ref="U118" si="152">SUM(U119:U123)</f>
        <v>0</v>
      </c>
    </row>
    <row r="119" spans="1:21" s="5" customFormat="1" ht="58.5" hidden="1" x14ac:dyDescent="0.35">
      <c r="A119" s="186">
        <v>74</v>
      </c>
      <c r="B119" s="39" t="s">
        <v>127</v>
      </c>
      <c r="C119" s="34">
        <f>'[2]2024_ВМП_ПР_был'!$C119</f>
        <v>0</v>
      </c>
      <c r="D119" s="25">
        <v>117461.15</v>
      </c>
      <c r="E119" s="30">
        <f>ROUND(C119*$D119,2)</f>
        <v>0</v>
      </c>
      <c r="F119" s="34">
        <f t="shared" ref="F119:F123" si="153">ROUND(C119/12*$Y$3,0)</f>
        <v>0</v>
      </c>
      <c r="G119" s="34">
        <f>'[2]ФАКТ_за янв-ИЮЛЬ'!DN$17</f>
        <v>0</v>
      </c>
      <c r="H119" s="24"/>
      <c r="I119" s="34">
        <f t="shared" si="108"/>
        <v>0</v>
      </c>
      <c r="J119" s="27">
        <f t="shared" ref="J119:J123" si="154">G119-F119</f>
        <v>0</v>
      </c>
      <c r="K119" s="24"/>
      <c r="L119" s="26">
        <f t="shared" ref="L119:N123" si="155">ROUND(K119*$D119,2)</f>
        <v>0</v>
      </c>
      <c r="M119" s="24"/>
      <c r="N119" s="26">
        <f t="shared" si="155"/>
        <v>0</v>
      </c>
      <c r="O119" s="24"/>
      <c r="P119" s="26">
        <f t="shared" ref="P119:P123" si="156">ROUND(O119*$D119,2)</f>
        <v>0</v>
      </c>
      <c r="Q119" s="24"/>
      <c r="R119" s="26">
        <f t="shared" ref="R119:R123" si="157">ROUND(Q119*$D119,2)</f>
        <v>0</v>
      </c>
      <c r="S119" s="27">
        <f t="shared" ref="S119:S123" si="158">G119-C119</f>
        <v>0</v>
      </c>
      <c r="T119" s="24"/>
      <c r="U119" s="26">
        <f t="shared" ref="U119:U123" si="159">ROUND(T119*$D119,2)</f>
        <v>0</v>
      </c>
    </row>
    <row r="120" spans="1:21" s="5" customFormat="1" ht="26.25" customHeight="1" x14ac:dyDescent="0.35">
      <c r="A120" s="187"/>
      <c r="B120" s="117" t="s">
        <v>128</v>
      </c>
      <c r="C120" s="71">
        <f>'[2]2024_ВМП_ПР_был'!$C120</f>
        <v>21</v>
      </c>
      <c r="D120" s="29">
        <v>117461.15</v>
      </c>
      <c r="E120" s="30">
        <f>ROUND(C120*$D120,2)</f>
        <v>2466684.15</v>
      </c>
      <c r="F120" s="34">
        <f t="shared" si="153"/>
        <v>12</v>
      </c>
      <c r="G120" s="31">
        <f>'[2]ФАКТ_за янв-ИЮЛЬ'!DO$17</f>
        <v>21</v>
      </c>
      <c r="H120" s="49"/>
      <c r="I120" s="30">
        <f t="shared" si="108"/>
        <v>175</v>
      </c>
      <c r="J120" s="27">
        <f t="shared" si="154"/>
        <v>9</v>
      </c>
      <c r="K120" s="24"/>
      <c r="L120" s="26">
        <f t="shared" si="155"/>
        <v>0</v>
      </c>
      <c r="M120" s="24"/>
      <c r="N120" s="26">
        <f t="shared" si="155"/>
        <v>0</v>
      </c>
      <c r="O120" s="24"/>
      <c r="P120" s="26">
        <f t="shared" si="156"/>
        <v>0</v>
      </c>
      <c r="Q120" s="24"/>
      <c r="R120" s="26">
        <f t="shared" si="157"/>
        <v>0</v>
      </c>
      <c r="S120" s="27">
        <f t="shared" si="158"/>
        <v>0</v>
      </c>
      <c r="T120" s="24"/>
      <c r="U120" s="26">
        <f t="shared" si="159"/>
        <v>0</v>
      </c>
    </row>
    <row r="121" spans="1:21" s="5" customFormat="1" ht="26.25" customHeight="1" x14ac:dyDescent="0.35">
      <c r="A121" s="188"/>
      <c r="B121" s="117" t="s">
        <v>129</v>
      </c>
      <c r="C121" s="71">
        <f>'[2]2024_ВМП_ПР_был'!$C121</f>
        <v>5</v>
      </c>
      <c r="D121" s="29">
        <v>117461.15</v>
      </c>
      <c r="E121" s="30">
        <f>ROUND(C121*$D121,2)</f>
        <v>587305.75</v>
      </c>
      <c r="F121" s="34">
        <f t="shared" si="153"/>
        <v>3</v>
      </c>
      <c r="G121" s="31">
        <f>'[2]ФАКТ_за янв-ИЮЛЬ'!DP$17</f>
        <v>0</v>
      </c>
      <c r="H121" s="49"/>
      <c r="I121" s="30">
        <f t="shared" si="108"/>
        <v>0</v>
      </c>
      <c r="J121" s="27">
        <f t="shared" si="154"/>
        <v>-3</v>
      </c>
      <c r="K121" s="24"/>
      <c r="L121" s="26">
        <f t="shared" si="155"/>
        <v>0</v>
      </c>
      <c r="M121" s="24"/>
      <c r="N121" s="26">
        <f t="shared" si="155"/>
        <v>0</v>
      </c>
      <c r="O121" s="24"/>
      <c r="P121" s="26">
        <f t="shared" si="156"/>
        <v>0</v>
      </c>
      <c r="Q121" s="24"/>
      <c r="R121" s="26">
        <f t="shared" si="157"/>
        <v>0</v>
      </c>
      <c r="S121" s="27">
        <f t="shared" si="158"/>
        <v>-5</v>
      </c>
      <c r="T121" s="24"/>
      <c r="U121" s="26">
        <f t="shared" si="159"/>
        <v>0</v>
      </c>
    </row>
    <row r="122" spans="1:21" s="5" customFormat="1" ht="40.5" x14ac:dyDescent="0.35">
      <c r="A122" s="43">
        <v>75</v>
      </c>
      <c r="B122" s="117" t="s">
        <v>130</v>
      </c>
      <c r="C122" s="71">
        <f>'[2]2024_ВМП_ПР_был'!$C122</f>
        <v>24</v>
      </c>
      <c r="D122" s="25">
        <v>173352.52</v>
      </c>
      <c r="E122" s="30">
        <f>ROUND(C122*$D122,2)</f>
        <v>4160460.48</v>
      </c>
      <c r="F122" s="34">
        <f t="shared" si="153"/>
        <v>14</v>
      </c>
      <c r="G122" s="31">
        <f>'[2]ФАКТ_за янв-ИЮЛЬ'!DQ$17</f>
        <v>4</v>
      </c>
      <c r="H122" s="49"/>
      <c r="I122" s="30">
        <f t="shared" si="108"/>
        <v>28.57</v>
      </c>
      <c r="J122" s="27">
        <f t="shared" si="154"/>
        <v>-10</v>
      </c>
      <c r="K122" s="24"/>
      <c r="L122" s="26">
        <f t="shared" si="155"/>
        <v>0</v>
      </c>
      <c r="M122" s="24"/>
      <c r="N122" s="26">
        <f t="shared" si="155"/>
        <v>0</v>
      </c>
      <c r="O122" s="24"/>
      <c r="P122" s="26">
        <f t="shared" si="156"/>
        <v>0</v>
      </c>
      <c r="Q122" s="24"/>
      <c r="R122" s="26">
        <f t="shared" si="157"/>
        <v>0</v>
      </c>
      <c r="S122" s="27">
        <f t="shared" si="158"/>
        <v>-20</v>
      </c>
      <c r="T122" s="24"/>
      <c r="U122" s="26">
        <f t="shared" si="159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'[2]2024_ВМП_ПР_был'!$C123</f>
        <v>0</v>
      </c>
      <c r="D123" s="25">
        <v>170564.5</v>
      </c>
      <c r="E123" s="30">
        <f>ROUND(C123*$D123,2)</f>
        <v>0</v>
      </c>
      <c r="F123" s="34">
        <f t="shared" si="153"/>
        <v>0</v>
      </c>
      <c r="G123" s="31">
        <f>'[2]ФАКТ_за янв-ИЮЛЬ'!DR$17</f>
        <v>0</v>
      </c>
      <c r="H123" s="49"/>
      <c r="I123" s="31">
        <f t="shared" si="108"/>
        <v>0</v>
      </c>
      <c r="J123" s="27">
        <f t="shared" si="154"/>
        <v>0</v>
      </c>
      <c r="K123" s="24"/>
      <c r="L123" s="26">
        <f t="shared" si="155"/>
        <v>0</v>
      </c>
      <c r="M123" s="24"/>
      <c r="N123" s="26">
        <f t="shared" si="155"/>
        <v>0</v>
      </c>
      <c r="O123" s="24"/>
      <c r="P123" s="26">
        <f t="shared" si="156"/>
        <v>0</v>
      </c>
      <c r="Q123" s="24"/>
      <c r="R123" s="26">
        <f t="shared" si="157"/>
        <v>0</v>
      </c>
      <c r="S123" s="27">
        <f t="shared" si="158"/>
        <v>0</v>
      </c>
      <c r="T123" s="24"/>
      <c r="U123" s="26">
        <f t="shared" si="159"/>
        <v>0</v>
      </c>
    </row>
    <row r="124" spans="1:21" s="5" customFormat="1" ht="26.25" customHeight="1" x14ac:dyDescent="0.35">
      <c r="A124" s="19"/>
      <c r="B124" s="37" t="s">
        <v>131</v>
      </c>
      <c r="C124" s="20">
        <f t="shared" ref="C124" si="160">SUM(C125:C128)</f>
        <v>5</v>
      </c>
      <c r="D124" s="21"/>
      <c r="E124" s="22">
        <f t="shared" ref="E124:U124" si="161">SUM(E125:E128)</f>
        <v>1024408.65</v>
      </c>
      <c r="F124" s="20">
        <f t="shared" si="161"/>
        <v>3</v>
      </c>
      <c r="G124" s="20">
        <f t="shared" si="161"/>
        <v>5</v>
      </c>
      <c r="H124" s="20">
        <f t="shared" si="161"/>
        <v>1</v>
      </c>
      <c r="I124" s="22">
        <f t="shared" si="108"/>
        <v>166.67</v>
      </c>
      <c r="J124" s="20">
        <f t="shared" si="161"/>
        <v>2</v>
      </c>
      <c r="K124" s="20">
        <f t="shared" si="161"/>
        <v>0</v>
      </c>
      <c r="L124" s="22">
        <f t="shared" si="161"/>
        <v>0</v>
      </c>
      <c r="M124" s="20">
        <f t="shared" si="161"/>
        <v>0</v>
      </c>
      <c r="N124" s="22">
        <f t="shared" si="161"/>
        <v>0</v>
      </c>
      <c r="O124" s="20">
        <f t="shared" si="161"/>
        <v>0</v>
      </c>
      <c r="P124" s="22">
        <f t="shared" si="161"/>
        <v>0</v>
      </c>
      <c r="Q124" s="20">
        <f t="shared" si="161"/>
        <v>0</v>
      </c>
      <c r="R124" s="22">
        <f t="shared" si="161"/>
        <v>0</v>
      </c>
      <c r="S124" s="20">
        <f t="shared" si="161"/>
        <v>0</v>
      </c>
      <c r="T124" s="20">
        <f t="shared" si="161"/>
        <v>0</v>
      </c>
      <c r="U124" s="22">
        <f t="shared" si="161"/>
        <v>0</v>
      </c>
    </row>
    <row r="125" spans="1:21" s="5" customFormat="1" ht="40.5" x14ac:dyDescent="0.35">
      <c r="A125" s="186">
        <v>77</v>
      </c>
      <c r="B125" s="54" t="s">
        <v>132</v>
      </c>
      <c r="C125" s="71">
        <f>'[2]2024_ВМП_ПР_был'!$C125</f>
        <v>1</v>
      </c>
      <c r="D125" s="25">
        <v>204881.73</v>
      </c>
      <c r="E125" s="30">
        <f>ROUND(C125*$D125,2)</f>
        <v>204881.73</v>
      </c>
      <c r="F125" s="34">
        <f t="shared" ref="F125:F128" si="162">ROUND(C125/12*$Y$3,0)</f>
        <v>1</v>
      </c>
      <c r="G125" s="31">
        <f>'[2]ФАКТ_за янв-ИЮЛЬ'!DT$17</f>
        <v>0</v>
      </c>
      <c r="H125" s="49"/>
      <c r="I125" s="30">
        <f t="shared" si="108"/>
        <v>0</v>
      </c>
      <c r="J125" s="27">
        <f t="shared" ref="J125:J128" si="163">G125-F125</f>
        <v>-1</v>
      </c>
      <c r="K125" s="24"/>
      <c r="L125" s="26">
        <f t="shared" ref="L125:N128" si="164">ROUND(K125*$D125,2)</f>
        <v>0</v>
      </c>
      <c r="M125" s="24"/>
      <c r="N125" s="26">
        <f t="shared" si="164"/>
        <v>0</v>
      </c>
      <c r="O125" s="24"/>
      <c r="P125" s="26">
        <f t="shared" ref="P125:P128" si="165">ROUND(O125*$D125,2)</f>
        <v>0</v>
      </c>
      <c r="Q125" s="24"/>
      <c r="R125" s="26">
        <f t="shared" ref="R125:R128" si="166">ROUND(Q125*$D125,2)</f>
        <v>0</v>
      </c>
      <c r="S125" s="27">
        <f t="shared" ref="S125:S128" si="167">G125-C125</f>
        <v>-1</v>
      </c>
      <c r="T125" s="24"/>
      <c r="U125" s="26">
        <f t="shared" ref="U125:U128" si="168">ROUND(T125*$D125,2)</f>
        <v>0</v>
      </c>
    </row>
    <row r="126" spans="1:21" s="5" customFormat="1" ht="60.75" x14ac:dyDescent="0.35">
      <c r="A126" s="187"/>
      <c r="B126" s="117" t="s">
        <v>133</v>
      </c>
      <c r="C126" s="71">
        <f>'[2]2024_ВМП_ПР_был'!$C126</f>
        <v>4</v>
      </c>
      <c r="D126" s="29">
        <v>204881.73</v>
      </c>
      <c r="E126" s="40">
        <f>ROUND(C126*$D126,2)</f>
        <v>819526.92</v>
      </c>
      <c r="F126" s="34">
        <f t="shared" si="162"/>
        <v>2</v>
      </c>
      <c r="G126" s="112">
        <f>'[2]ФАКТ_за янв-ИЮЛЬ'!DU$17+H126</f>
        <v>5</v>
      </c>
      <c r="H126" s="49">
        <f>'[2]ФАКТ_за янв-ИЮЛЬ_62 код'!DU17</f>
        <v>1</v>
      </c>
      <c r="I126" s="30">
        <f t="shared" si="108"/>
        <v>250</v>
      </c>
      <c r="J126" s="27">
        <f t="shared" si="163"/>
        <v>3</v>
      </c>
      <c r="K126" s="24"/>
      <c r="L126" s="26">
        <f t="shared" si="164"/>
        <v>0</v>
      </c>
      <c r="M126" s="24"/>
      <c r="N126" s="26">
        <f t="shared" si="164"/>
        <v>0</v>
      </c>
      <c r="O126" s="24"/>
      <c r="P126" s="26">
        <f t="shared" si="165"/>
        <v>0</v>
      </c>
      <c r="Q126" s="24"/>
      <c r="R126" s="26">
        <f t="shared" si="166"/>
        <v>0</v>
      </c>
      <c r="S126" s="27">
        <f t="shared" si="167"/>
        <v>1</v>
      </c>
      <c r="T126" s="24"/>
      <c r="U126" s="26">
        <f t="shared" si="168"/>
        <v>0</v>
      </c>
    </row>
    <row r="127" spans="1:21" s="5" customFormat="1" ht="39" hidden="1" x14ac:dyDescent="0.35">
      <c r="A127" s="187"/>
      <c r="B127" s="39" t="s">
        <v>134</v>
      </c>
      <c r="C127" s="34">
        <f>'[2]2024_ВМП_ПР_был'!$C127</f>
        <v>0</v>
      </c>
      <c r="D127" s="29">
        <v>204881.73</v>
      </c>
      <c r="E127" s="30">
        <f>ROUND(C127*$D127,2)</f>
        <v>0</v>
      </c>
      <c r="F127" s="34">
        <f t="shared" si="162"/>
        <v>0</v>
      </c>
      <c r="G127" s="34">
        <f>'[2]ФАКТ_за янв-ИЮЛЬ'!DV$17</f>
        <v>0</v>
      </c>
      <c r="H127" s="24"/>
      <c r="I127" s="34">
        <f t="shared" si="108"/>
        <v>0</v>
      </c>
      <c r="J127" s="27">
        <f t="shared" si="163"/>
        <v>0</v>
      </c>
      <c r="K127" s="24"/>
      <c r="L127" s="26">
        <f t="shared" si="164"/>
        <v>0</v>
      </c>
      <c r="M127" s="24"/>
      <c r="N127" s="26">
        <f t="shared" si="164"/>
        <v>0</v>
      </c>
      <c r="O127" s="24"/>
      <c r="P127" s="26">
        <f t="shared" si="165"/>
        <v>0</v>
      </c>
      <c r="Q127" s="24"/>
      <c r="R127" s="26">
        <f t="shared" si="166"/>
        <v>0</v>
      </c>
      <c r="S127" s="27">
        <f t="shared" si="167"/>
        <v>0</v>
      </c>
      <c r="T127" s="24"/>
      <c r="U127" s="26">
        <f t="shared" si="168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'[2]2024_ВМП_ПР_был'!$C128</f>
        <v>0</v>
      </c>
      <c r="D128" s="25">
        <v>221797.87</v>
      </c>
      <c r="E128" s="30">
        <f>ROUND(C128*$D128,2)</f>
        <v>0</v>
      </c>
      <c r="F128" s="34">
        <f t="shared" si="162"/>
        <v>0</v>
      </c>
      <c r="G128" s="34">
        <f>'[2]ФАКТ_за янв-ИЮЛЬ'!DW$17</f>
        <v>0</v>
      </c>
      <c r="H128" s="24"/>
      <c r="I128" s="34">
        <f t="shared" si="108"/>
        <v>0</v>
      </c>
      <c r="J128" s="27">
        <f t="shared" si="163"/>
        <v>0</v>
      </c>
      <c r="K128" s="24"/>
      <c r="L128" s="26">
        <f t="shared" si="164"/>
        <v>0</v>
      </c>
      <c r="M128" s="24"/>
      <c r="N128" s="26">
        <f t="shared" si="164"/>
        <v>0</v>
      </c>
      <c r="O128" s="24"/>
      <c r="P128" s="26">
        <f t="shared" si="165"/>
        <v>0</v>
      </c>
      <c r="Q128" s="24"/>
      <c r="R128" s="26">
        <f t="shared" si="166"/>
        <v>0</v>
      </c>
      <c r="S128" s="27">
        <f t="shared" si="167"/>
        <v>0</v>
      </c>
      <c r="T128" s="24"/>
      <c r="U128" s="26">
        <f t="shared" si="168"/>
        <v>0</v>
      </c>
    </row>
    <row r="129" spans="1:21" s="5" customFormat="1" ht="26.25" customHeight="1" x14ac:dyDescent="0.35">
      <c r="A129" s="19"/>
      <c r="B129" s="37" t="s">
        <v>136</v>
      </c>
      <c r="C129" s="20">
        <f>SUM(C130:C133)</f>
        <v>10</v>
      </c>
      <c r="D129" s="21"/>
      <c r="E129" s="22">
        <f t="shared" ref="E129" si="169">SUM(E130:E133)</f>
        <v>1533714.7</v>
      </c>
      <c r="F129" s="20">
        <f>SUM(F130:F133)</f>
        <v>6</v>
      </c>
      <c r="G129" s="20">
        <f>SUM(G130:G133)</f>
        <v>10</v>
      </c>
      <c r="H129" s="20">
        <f>SUM(H130:H133)</f>
        <v>0</v>
      </c>
      <c r="I129" s="22">
        <f t="shared" si="108"/>
        <v>166.67</v>
      </c>
      <c r="J129" s="20">
        <f>SUM(J130:J133)</f>
        <v>4</v>
      </c>
      <c r="K129" s="20">
        <f>SUM(K130:K133)</f>
        <v>0</v>
      </c>
      <c r="L129" s="22">
        <f t="shared" ref="L129:N129" si="170">SUM(L130:L133)</f>
        <v>0</v>
      </c>
      <c r="M129" s="20">
        <f>SUM(M130:M133)</f>
        <v>0</v>
      </c>
      <c r="N129" s="22">
        <f t="shared" si="170"/>
        <v>0</v>
      </c>
      <c r="O129" s="20">
        <f>SUM(O130:O133)</f>
        <v>0</v>
      </c>
      <c r="P129" s="22">
        <f t="shared" ref="P129" si="171">SUM(P130:P133)</f>
        <v>0</v>
      </c>
      <c r="Q129" s="20">
        <f>SUM(Q130:Q133)</f>
        <v>0</v>
      </c>
      <c r="R129" s="22">
        <f t="shared" ref="R129" si="172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3">SUM(U130:U133)</f>
        <v>0</v>
      </c>
    </row>
    <row r="130" spans="1:21" s="5" customFormat="1" ht="35.25" customHeight="1" x14ac:dyDescent="0.35">
      <c r="A130" s="186">
        <v>79</v>
      </c>
      <c r="B130" s="50" t="s">
        <v>137</v>
      </c>
      <c r="C130" s="71">
        <f>'[2]2024_ВМП_ПР_был'!$C130</f>
        <v>8</v>
      </c>
      <c r="D130" s="25">
        <v>153371.47</v>
      </c>
      <c r="E130" s="30">
        <f>ROUND(C130*$D130,2)</f>
        <v>1226971.76</v>
      </c>
      <c r="F130" s="34">
        <f t="shared" ref="F130:F133" si="174">ROUND(C130/12*$Y$3,0)</f>
        <v>5</v>
      </c>
      <c r="G130" s="31">
        <f>'[2]ФАКТ_за янв-ИЮЛЬ'!DY$17</f>
        <v>8</v>
      </c>
      <c r="H130" s="49"/>
      <c r="I130" s="30">
        <f t="shared" si="108"/>
        <v>160</v>
      </c>
      <c r="J130" s="27">
        <f t="shared" ref="J130:J133" si="175">G130-F130</f>
        <v>3</v>
      </c>
      <c r="K130" s="24"/>
      <c r="L130" s="26">
        <f t="shared" ref="L130:N133" si="176">ROUND(K130*$D130,2)</f>
        <v>0</v>
      </c>
      <c r="M130" s="24"/>
      <c r="N130" s="26">
        <f t="shared" si="176"/>
        <v>0</v>
      </c>
      <c r="O130" s="24"/>
      <c r="P130" s="26">
        <f t="shared" ref="P130:P133" si="177">ROUND(O130*$D130,2)</f>
        <v>0</v>
      </c>
      <c r="Q130" s="24"/>
      <c r="R130" s="26">
        <f t="shared" ref="R130:R133" si="178">ROUND(Q130*$D130,2)</f>
        <v>0</v>
      </c>
      <c r="S130" s="27">
        <f t="shared" ref="S130:S133" si="179">G130-C130</f>
        <v>0</v>
      </c>
      <c r="T130" s="24"/>
      <c r="U130" s="26">
        <f t="shared" ref="U130:U133" si="180">ROUND(T130*$D130,2)</f>
        <v>0</v>
      </c>
    </row>
    <row r="131" spans="1:21" ht="40.5" x14ac:dyDescent="0.25">
      <c r="A131" s="187"/>
      <c r="B131" s="117" t="s">
        <v>138</v>
      </c>
      <c r="C131" s="71">
        <f>'[2]2024_ВМП_ПР_был'!$C131</f>
        <v>0</v>
      </c>
      <c r="D131" s="29">
        <v>153371.47</v>
      </c>
      <c r="E131" s="30">
        <f>ROUND(C131*$D131,2)</f>
        <v>0</v>
      </c>
      <c r="F131" s="34">
        <f t="shared" si="174"/>
        <v>0</v>
      </c>
      <c r="G131" s="31">
        <f>'[2]ФАКТ_за янв-ИЮЛЬ'!DZ$17</f>
        <v>0</v>
      </c>
      <c r="H131" s="49"/>
      <c r="I131" s="30">
        <f t="shared" si="108"/>
        <v>0</v>
      </c>
      <c r="J131" s="27">
        <f t="shared" si="175"/>
        <v>0</v>
      </c>
      <c r="K131" s="24"/>
      <c r="L131" s="26">
        <f t="shared" si="176"/>
        <v>0</v>
      </c>
      <c r="M131" s="24"/>
      <c r="N131" s="26">
        <f t="shared" si="176"/>
        <v>0</v>
      </c>
      <c r="O131" s="24"/>
      <c r="P131" s="26">
        <f t="shared" si="177"/>
        <v>0</v>
      </c>
      <c r="Q131" s="24"/>
      <c r="R131" s="26">
        <f t="shared" si="178"/>
        <v>0</v>
      </c>
      <c r="S131" s="27">
        <f t="shared" si="179"/>
        <v>0</v>
      </c>
      <c r="T131" s="24"/>
      <c r="U131" s="26">
        <f t="shared" si="180"/>
        <v>0</v>
      </c>
    </row>
    <row r="132" spans="1:21" ht="60.75" x14ac:dyDescent="0.25">
      <c r="A132" s="187"/>
      <c r="B132" s="117" t="s">
        <v>139</v>
      </c>
      <c r="C132" s="71">
        <f>'[2]2024_ВМП_ПР_был'!$C132</f>
        <v>2</v>
      </c>
      <c r="D132" s="29">
        <v>153371.47</v>
      </c>
      <c r="E132" s="30">
        <f>ROUND(C132*$D132,2)</f>
        <v>306742.94</v>
      </c>
      <c r="F132" s="34">
        <f t="shared" si="174"/>
        <v>1</v>
      </c>
      <c r="G132" s="31">
        <f>'[2]ФАКТ_за янв-ИЮЛЬ'!EA$17</f>
        <v>2</v>
      </c>
      <c r="H132" s="49"/>
      <c r="I132" s="30">
        <f t="shared" si="108"/>
        <v>200</v>
      </c>
      <c r="J132" s="27">
        <f t="shared" si="175"/>
        <v>1</v>
      </c>
      <c r="K132" s="24"/>
      <c r="L132" s="26">
        <f t="shared" si="176"/>
        <v>0</v>
      </c>
      <c r="M132" s="24"/>
      <c r="N132" s="26">
        <f t="shared" si="176"/>
        <v>0</v>
      </c>
      <c r="O132" s="24"/>
      <c r="P132" s="26">
        <f t="shared" si="177"/>
        <v>0</v>
      </c>
      <c r="Q132" s="24"/>
      <c r="R132" s="26">
        <f t="shared" si="178"/>
        <v>0</v>
      </c>
      <c r="S132" s="27">
        <f t="shared" si="179"/>
        <v>0</v>
      </c>
      <c r="T132" s="24"/>
      <c r="U132" s="26">
        <f t="shared" si="180"/>
        <v>0</v>
      </c>
    </row>
    <row r="133" spans="1:21" ht="58.5" hidden="1" x14ac:dyDescent="0.25">
      <c r="A133" s="187"/>
      <c r="B133" s="39" t="s">
        <v>139</v>
      </c>
      <c r="C133" s="34">
        <f>'[2]2024_ВМП_ПР_был'!$C133</f>
        <v>0</v>
      </c>
      <c r="D133" s="29">
        <v>153371.47</v>
      </c>
      <c r="E133" s="40">
        <f>ROUND(C133*$D133,2)</f>
        <v>0</v>
      </c>
      <c r="F133" s="34">
        <f t="shared" si="174"/>
        <v>0</v>
      </c>
      <c r="G133" s="34">
        <f>'[2]ФАКТ_за янв-ИЮЛЬ'!EB$17</f>
        <v>0</v>
      </c>
      <c r="H133" s="24"/>
      <c r="I133" s="34">
        <f t="shared" si="108"/>
        <v>0</v>
      </c>
      <c r="J133" s="27">
        <f t="shared" si="175"/>
        <v>0</v>
      </c>
      <c r="K133" s="24"/>
      <c r="L133" s="26">
        <f t="shared" si="176"/>
        <v>0</v>
      </c>
      <c r="M133" s="24"/>
      <c r="N133" s="26">
        <f t="shared" si="176"/>
        <v>0</v>
      </c>
      <c r="O133" s="24"/>
      <c r="P133" s="26">
        <f t="shared" si="177"/>
        <v>0</v>
      </c>
      <c r="Q133" s="24"/>
      <c r="R133" s="26">
        <f t="shared" si="178"/>
        <v>0</v>
      </c>
      <c r="S133" s="27">
        <f t="shared" si="179"/>
        <v>0</v>
      </c>
      <c r="T133" s="24"/>
      <c r="U133" s="26">
        <f t="shared" si="180"/>
        <v>0</v>
      </c>
    </row>
    <row r="134" spans="1:21" ht="26.25" customHeight="1" x14ac:dyDescent="0.25">
      <c r="A134" s="19"/>
      <c r="B134" s="37" t="s">
        <v>140</v>
      </c>
      <c r="C134" s="20">
        <f>SUM(C135:C136)</f>
        <v>20</v>
      </c>
      <c r="D134" s="21"/>
      <c r="E134" s="22">
        <f t="shared" ref="E134" si="181">SUM(E135:E136)</f>
        <v>4581445.4000000004</v>
      </c>
      <c r="F134" s="20">
        <f>SUM(F135:F136)</f>
        <v>12</v>
      </c>
      <c r="G134" s="20">
        <f>SUM(G135:G136)</f>
        <v>12</v>
      </c>
      <c r="H134" s="20">
        <f>SUM(H135:H136)</f>
        <v>0</v>
      </c>
      <c r="I134" s="22">
        <f t="shared" si="108"/>
        <v>100</v>
      </c>
      <c r="J134" s="20">
        <f>SUM(J135:J136)</f>
        <v>0</v>
      </c>
      <c r="K134" s="20">
        <f>SUM(K135:K136)</f>
        <v>0</v>
      </c>
      <c r="L134" s="22">
        <f t="shared" ref="L134:N134" si="182">SUM(L135:L136)</f>
        <v>0</v>
      </c>
      <c r="M134" s="20">
        <f>SUM(M135:M136)</f>
        <v>0</v>
      </c>
      <c r="N134" s="22">
        <f t="shared" si="182"/>
        <v>0</v>
      </c>
      <c r="O134" s="20">
        <f>SUM(O135:O136)</f>
        <v>0</v>
      </c>
      <c r="P134" s="22">
        <f t="shared" ref="P134" si="183">SUM(P135:P136)</f>
        <v>0</v>
      </c>
      <c r="Q134" s="20">
        <f>SUM(Q135:Q136)</f>
        <v>0</v>
      </c>
      <c r="R134" s="22">
        <f t="shared" ref="R134" si="184">SUM(R135:R136)</f>
        <v>0</v>
      </c>
      <c r="S134" s="20">
        <f>SUM(S135:S136)</f>
        <v>-8</v>
      </c>
      <c r="T134" s="20">
        <f>SUM(T135:T136)</f>
        <v>0</v>
      </c>
      <c r="U134" s="22">
        <f t="shared" ref="U134" si="185">SUM(U135:U136)</f>
        <v>0</v>
      </c>
    </row>
    <row r="135" spans="1:21" ht="60.75" x14ac:dyDescent="0.25">
      <c r="A135" s="41">
        <v>80</v>
      </c>
      <c r="B135" s="54" t="s">
        <v>141</v>
      </c>
      <c r="C135" s="71">
        <f>'[2]2024_ВМП_ПР_был'!$C135</f>
        <v>20</v>
      </c>
      <c r="D135" s="25">
        <v>229072.27</v>
      </c>
      <c r="E135" s="30">
        <f>ROUND(C135*$D135,2)</f>
        <v>4581445.4000000004</v>
      </c>
      <c r="F135" s="48">
        <f>ROUND(C135/12*$Y$3,0)</f>
        <v>12</v>
      </c>
      <c r="G135" s="31">
        <f>'[2]ФАКТ_за янв-ИЮЛЬ'!ED$17</f>
        <v>12</v>
      </c>
      <c r="H135" s="49"/>
      <c r="I135" s="30">
        <f t="shared" ref="I135:I137" si="186">IFERROR(ROUND(G135/F135*100,2),0)</f>
        <v>100</v>
      </c>
      <c r="J135" s="27">
        <f t="shared" ref="J135:J136" si="187">G135-F135</f>
        <v>0</v>
      </c>
      <c r="K135" s="24"/>
      <c r="L135" s="26">
        <f t="shared" ref="L135:N136" si="188">ROUND(K135*$D135,2)</f>
        <v>0</v>
      </c>
      <c r="M135" s="24"/>
      <c r="N135" s="26">
        <f t="shared" si="188"/>
        <v>0</v>
      </c>
      <c r="O135" s="24"/>
      <c r="P135" s="26">
        <f t="shared" ref="P135:P136" si="189">ROUND(O135*$D135,2)</f>
        <v>0</v>
      </c>
      <c r="Q135" s="24"/>
      <c r="R135" s="26">
        <f t="shared" ref="R135:R136" si="190">ROUND(Q135*$D135,2)</f>
        <v>0</v>
      </c>
      <c r="S135" s="27">
        <f t="shared" ref="S135:S136" si="191">G135-C135</f>
        <v>-8</v>
      </c>
      <c r="T135" s="24"/>
      <c r="U135" s="26">
        <f t="shared" ref="U135:U136" si="192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'[2]2024_ВМП_ПР_был'!$C136</f>
        <v>0</v>
      </c>
      <c r="D136" s="25">
        <v>127354.51</v>
      </c>
      <c r="E136" s="40">
        <f>ROUND(C136*$D136,2)</f>
        <v>0</v>
      </c>
      <c r="F136" s="34">
        <f t="shared" ref="F136" si="193">ROUND(C136/12*$Y$3,0)</f>
        <v>0</v>
      </c>
      <c r="G136" s="34">
        <f>'[2]ФАКТ_за янв-ИЮЛЬ'!EE$17</f>
        <v>0</v>
      </c>
      <c r="H136" s="24"/>
      <c r="I136" s="34">
        <f t="shared" si="186"/>
        <v>0</v>
      </c>
      <c r="J136" s="27">
        <f t="shared" si="187"/>
        <v>0</v>
      </c>
      <c r="K136" s="24"/>
      <c r="L136" s="26">
        <f t="shared" si="188"/>
        <v>0</v>
      </c>
      <c r="M136" s="24"/>
      <c r="N136" s="26">
        <f t="shared" si="188"/>
        <v>0</v>
      </c>
      <c r="O136" s="24"/>
      <c r="P136" s="26">
        <f t="shared" si="189"/>
        <v>0</v>
      </c>
      <c r="Q136" s="24"/>
      <c r="R136" s="26">
        <f t="shared" si="190"/>
        <v>0</v>
      </c>
      <c r="S136" s="27">
        <f t="shared" si="191"/>
        <v>0</v>
      </c>
      <c r="T136" s="24"/>
      <c r="U136" s="26">
        <f t="shared" si="192"/>
        <v>0</v>
      </c>
    </row>
    <row r="137" spans="1:21" ht="36" customHeight="1" x14ac:dyDescent="0.25">
      <c r="A137" s="204" t="s">
        <v>143</v>
      </c>
      <c r="B137" s="205"/>
      <c r="C137" s="20">
        <f t="shared" ref="C137" si="194">C6+C12+C18+C20+C23+C26+C40+C43+C52+C59+C68+C78+C80+C103+C107+C118+C124+C129+C134</f>
        <v>2143</v>
      </c>
      <c r="D137" s="21"/>
      <c r="E137" s="22">
        <f t="shared" ref="E137:U137" si="195">E6+E12+E18+E20+E23+E26+E40+E43+E52+E59+E68+E78+E80+E103+E107+E118+E124+E129+E134</f>
        <v>495616274.7899999</v>
      </c>
      <c r="F137" s="20">
        <f t="shared" si="195"/>
        <v>1250</v>
      </c>
      <c r="G137" s="20">
        <f t="shared" si="195"/>
        <v>1319</v>
      </c>
      <c r="H137" s="20">
        <f t="shared" si="195"/>
        <v>2</v>
      </c>
      <c r="I137" s="22">
        <f t="shared" si="186"/>
        <v>105.52</v>
      </c>
      <c r="J137" s="20">
        <f t="shared" si="195"/>
        <v>69</v>
      </c>
      <c r="K137" s="184">
        <f t="shared" si="195"/>
        <v>0</v>
      </c>
      <c r="L137" s="22">
        <f t="shared" si="195"/>
        <v>-4974.839999999851</v>
      </c>
      <c r="M137" s="20">
        <f t="shared" si="195"/>
        <v>0</v>
      </c>
      <c r="N137" s="22">
        <f t="shared" si="195"/>
        <v>0</v>
      </c>
      <c r="O137" s="20">
        <f t="shared" si="195"/>
        <v>0</v>
      </c>
      <c r="P137" s="22">
        <f t="shared" si="195"/>
        <v>0</v>
      </c>
      <c r="Q137" s="20">
        <f t="shared" si="195"/>
        <v>0</v>
      </c>
      <c r="R137" s="22">
        <f t="shared" si="195"/>
        <v>0</v>
      </c>
      <c r="S137" s="20">
        <f t="shared" si="195"/>
        <v>-824</v>
      </c>
      <c r="T137" s="184">
        <f t="shared" si="195"/>
        <v>0</v>
      </c>
      <c r="U137" s="22">
        <f t="shared" si="195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/>
      <c r="D139" s="126"/>
      <c r="E139" s="127"/>
      <c r="F139" s="5">
        <f>ROUND(C137/12*Y3,0)</f>
        <v>1250</v>
      </c>
      <c r="G139" s="128">
        <f>G137-'[2]ФАКТ_за янв-ИЮЛЬ'!D17</f>
        <v>2</v>
      </c>
    </row>
    <row r="140" spans="1:21" x14ac:dyDescent="0.4">
      <c r="C140" s="126"/>
      <c r="F140" s="131">
        <f>F137-F139</f>
        <v>0</v>
      </c>
      <c r="L140" s="132" t="s">
        <v>144</v>
      </c>
    </row>
    <row r="141" spans="1:21" x14ac:dyDescent="0.4">
      <c r="C141" s="126"/>
      <c r="D141" s="133"/>
      <c r="E141" s="134"/>
    </row>
  </sheetData>
  <autoFilter ref="A5:U137">
    <filterColumn colId="2">
      <filters>
        <filter val="1"/>
        <filter val="1 141"/>
        <filter val="10"/>
        <filter val="100"/>
        <filter val="106"/>
        <filter val="11"/>
        <filter val="117"/>
        <filter val="12"/>
        <filter val="13"/>
        <filter val="14"/>
        <filter val="145"/>
        <filter val="15"/>
        <filter val="150"/>
        <filter val="190"/>
        <filter val="2"/>
        <filter val="2 143"/>
        <filter val="20"/>
        <filter val="200"/>
        <filter val="21"/>
        <filter val="24"/>
        <filter val="25"/>
        <filter val="3"/>
        <filter val="30"/>
        <filter val="313"/>
        <filter val="332"/>
        <filter val="35"/>
        <filter val="377"/>
        <filter val="38"/>
        <filter val="43"/>
        <filter val="48"/>
        <filter val="5"/>
        <filter val="50"/>
        <filter val="6"/>
        <filter val="62"/>
        <filter val="7"/>
        <filter val="75"/>
        <filter val="78"/>
        <filter val="8"/>
        <filter val="95"/>
        <filter val="9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836" priority="307" operator="notEqual">
      <formula>0</formula>
    </cfRule>
  </conditionalFormatting>
  <conditionalFormatting sqref="C7:C11">
    <cfRule type="cellIs" dxfId="3835" priority="308" operator="notEqual">
      <formula>0</formula>
    </cfRule>
  </conditionalFormatting>
  <conditionalFormatting sqref="E7">
    <cfRule type="cellIs" dxfId="3834" priority="306" operator="notEqual">
      <formula>0</formula>
    </cfRule>
  </conditionalFormatting>
  <conditionalFormatting sqref="E14">
    <cfRule type="cellIs" dxfId="3833" priority="305" operator="notEqual">
      <formula>0</formula>
    </cfRule>
  </conditionalFormatting>
  <conditionalFormatting sqref="E25">
    <cfRule type="cellIs" dxfId="3832" priority="304" operator="notEqual">
      <formula>0</formula>
    </cfRule>
  </conditionalFormatting>
  <conditionalFormatting sqref="E35">
    <cfRule type="cellIs" dxfId="3831" priority="303" operator="notEqual">
      <formula>0</formula>
    </cfRule>
  </conditionalFormatting>
  <conditionalFormatting sqref="E8 E21:E22 E97:E102">
    <cfRule type="cellIs" dxfId="3830" priority="302" operator="notEqual">
      <formula>0</formula>
    </cfRule>
  </conditionalFormatting>
  <conditionalFormatting sqref="E135">
    <cfRule type="cellIs" dxfId="3829" priority="235" operator="notEqual">
      <formula>0</formula>
    </cfRule>
  </conditionalFormatting>
  <conditionalFormatting sqref="E9:E11">
    <cfRule type="cellIs" dxfId="3828" priority="301" operator="notEqual">
      <formula>0</formula>
    </cfRule>
  </conditionalFormatting>
  <conditionalFormatting sqref="E13">
    <cfRule type="cellIs" dxfId="3827" priority="300" operator="notEqual">
      <formula>0</formula>
    </cfRule>
  </conditionalFormatting>
  <conditionalFormatting sqref="E19">
    <cfRule type="cellIs" dxfId="3826" priority="299" operator="notEqual">
      <formula>0</formula>
    </cfRule>
  </conditionalFormatting>
  <conditionalFormatting sqref="E24">
    <cfRule type="cellIs" dxfId="3825" priority="298" operator="notEqual">
      <formula>0</formula>
    </cfRule>
  </conditionalFormatting>
  <conditionalFormatting sqref="E27">
    <cfRule type="cellIs" dxfId="3824" priority="297" operator="notEqual">
      <formula>0</formula>
    </cfRule>
  </conditionalFormatting>
  <conditionalFormatting sqref="E28">
    <cfRule type="cellIs" dxfId="3823" priority="296" operator="notEqual">
      <formula>0</formula>
    </cfRule>
  </conditionalFormatting>
  <conditionalFormatting sqref="E31">
    <cfRule type="cellIs" dxfId="3822" priority="295" operator="notEqual">
      <formula>0</formula>
    </cfRule>
  </conditionalFormatting>
  <conditionalFormatting sqref="E32">
    <cfRule type="cellIs" dxfId="3821" priority="294" operator="notEqual">
      <formula>0</formula>
    </cfRule>
  </conditionalFormatting>
  <conditionalFormatting sqref="E33">
    <cfRule type="cellIs" dxfId="3820" priority="293" operator="notEqual">
      <formula>0</formula>
    </cfRule>
  </conditionalFormatting>
  <conditionalFormatting sqref="E34">
    <cfRule type="cellIs" dxfId="3819" priority="292" operator="notEqual">
      <formula>0</formula>
    </cfRule>
  </conditionalFormatting>
  <conditionalFormatting sqref="E36">
    <cfRule type="cellIs" dxfId="3818" priority="291" operator="notEqual">
      <formula>0</formula>
    </cfRule>
  </conditionalFormatting>
  <conditionalFormatting sqref="E37">
    <cfRule type="cellIs" dxfId="3817" priority="290" operator="notEqual">
      <formula>0</formula>
    </cfRule>
  </conditionalFormatting>
  <conditionalFormatting sqref="E38">
    <cfRule type="cellIs" dxfId="3816" priority="289" operator="notEqual">
      <formula>0</formula>
    </cfRule>
  </conditionalFormatting>
  <conditionalFormatting sqref="E39">
    <cfRule type="cellIs" dxfId="3815" priority="288" operator="notEqual">
      <formula>0</formula>
    </cfRule>
  </conditionalFormatting>
  <conditionalFormatting sqref="E41">
    <cfRule type="cellIs" dxfId="3814" priority="287" operator="notEqual">
      <formula>0</formula>
    </cfRule>
  </conditionalFormatting>
  <conditionalFormatting sqref="E42">
    <cfRule type="cellIs" dxfId="3813" priority="286" operator="notEqual">
      <formula>0</formula>
    </cfRule>
  </conditionalFormatting>
  <conditionalFormatting sqref="E44">
    <cfRule type="cellIs" dxfId="3812" priority="285" operator="notEqual">
      <formula>0</formula>
    </cfRule>
  </conditionalFormatting>
  <conditionalFormatting sqref="E45">
    <cfRule type="cellIs" dxfId="3811" priority="284" operator="notEqual">
      <formula>0</formula>
    </cfRule>
  </conditionalFormatting>
  <conditionalFormatting sqref="E47">
    <cfRule type="cellIs" dxfId="3810" priority="283" operator="notEqual">
      <formula>0</formula>
    </cfRule>
  </conditionalFormatting>
  <conditionalFormatting sqref="E48">
    <cfRule type="cellIs" dxfId="3809" priority="282" operator="notEqual">
      <formula>0</formula>
    </cfRule>
  </conditionalFormatting>
  <conditionalFormatting sqref="E50">
    <cfRule type="cellIs" dxfId="3808" priority="281" operator="notEqual">
      <formula>0</formula>
    </cfRule>
  </conditionalFormatting>
  <conditionalFormatting sqref="E53">
    <cfRule type="cellIs" dxfId="3807" priority="280" operator="notEqual">
      <formula>0</formula>
    </cfRule>
  </conditionalFormatting>
  <conditionalFormatting sqref="E55">
    <cfRule type="cellIs" dxfId="3806" priority="279" operator="notEqual">
      <formula>0</formula>
    </cfRule>
  </conditionalFormatting>
  <conditionalFormatting sqref="E56">
    <cfRule type="cellIs" dxfId="3805" priority="278" operator="notEqual">
      <formula>0</formula>
    </cfRule>
  </conditionalFormatting>
  <conditionalFormatting sqref="E58">
    <cfRule type="cellIs" dxfId="3804" priority="277" operator="notEqual">
      <formula>0</formula>
    </cfRule>
  </conditionalFormatting>
  <conditionalFormatting sqref="E60">
    <cfRule type="cellIs" dxfId="3803" priority="276" operator="notEqual">
      <formula>0</formula>
    </cfRule>
  </conditionalFormatting>
  <conditionalFormatting sqref="E61">
    <cfRule type="cellIs" dxfId="3802" priority="275" operator="notEqual">
      <formula>0</formula>
    </cfRule>
  </conditionalFormatting>
  <conditionalFormatting sqref="E62">
    <cfRule type="cellIs" dxfId="3801" priority="274" operator="notEqual">
      <formula>0</formula>
    </cfRule>
  </conditionalFormatting>
  <conditionalFormatting sqref="E65">
    <cfRule type="cellIs" dxfId="3800" priority="273" operator="notEqual">
      <formula>0</formula>
    </cfRule>
  </conditionalFormatting>
  <conditionalFormatting sqref="E71">
    <cfRule type="cellIs" dxfId="3799" priority="272" operator="notEqual">
      <formula>0</formula>
    </cfRule>
  </conditionalFormatting>
  <conditionalFormatting sqref="E72">
    <cfRule type="cellIs" dxfId="3798" priority="271" operator="notEqual">
      <formula>0</formula>
    </cfRule>
  </conditionalFormatting>
  <conditionalFormatting sqref="E73">
    <cfRule type="cellIs" dxfId="3797" priority="270" operator="notEqual">
      <formula>0</formula>
    </cfRule>
  </conditionalFormatting>
  <conditionalFormatting sqref="E74:E77">
    <cfRule type="cellIs" dxfId="3796" priority="269" operator="notEqual">
      <formula>0</formula>
    </cfRule>
  </conditionalFormatting>
  <conditionalFormatting sqref="E79">
    <cfRule type="cellIs" dxfId="3795" priority="268" operator="notEqual">
      <formula>0</formula>
    </cfRule>
  </conditionalFormatting>
  <conditionalFormatting sqref="E81">
    <cfRule type="cellIs" dxfId="3794" priority="267" operator="notEqual">
      <formula>0</formula>
    </cfRule>
  </conditionalFormatting>
  <conditionalFormatting sqref="E82">
    <cfRule type="cellIs" dxfId="3793" priority="266" operator="notEqual">
      <formula>0</formula>
    </cfRule>
  </conditionalFormatting>
  <conditionalFormatting sqref="E83">
    <cfRule type="cellIs" dxfId="3792" priority="265" operator="notEqual">
      <formula>0</formula>
    </cfRule>
  </conditionalFormatting>
  <conditionalFormatting sqref="E84">
    <cfRule type="cellIs" dxfId="3791" priority="264" operator="notEqual">
      <formula>0</formula>
    </cfRule>
  </conditionalFormatting>
  <conditionalFormatting sqref="E85">
    <cfRule type="cellIs" dxfId="3790" priority="263" operator="notEqual">
      <formula>0</formula>
    </cfRule>
  </conditionalFormatting>
  <conditionalFormatting sqref="E86">
    <cfRule type="cellIs" dxfId="3789" priority="262" operator="notEqual">
      <formula>0</formula>
    </cfRule>
  </conditionalFormatting>
  <conditionalFormatting sqref="E87">
    <cfRule type="cellIs" dxfId="3788" priority="261" operator="notEqual">
      <formula>0</formula>
    </cfRule>
  </conditionalFormatting>
  <conditionalFormatting sqref="E88">
    <cfRule type="cellIs" dxfId="3787" priority="260" operator="notEqual">
      <formula>0</formula>
    </cfRule>
  </conditionalFormatting>
  <conditionalFormatting sqref="E89">
    <cfRule type="cellIs" dxfId="3786" priority="259" operator="notEqual">
      <formula>0</formula>
    </cfRule>
  </conditionalFormatting>
  <conditionalFormatting sqref="E93">
    <cfRule type="cellIs" dxfId="3785" priority="258" operator="notEqual">
      <formula>0</formula>
    </cfRule>
  </conditionalFormatting>
  <conditionalFormatting sqref="E95">
    <cfRule type="cellIs" dxfId="3784" priority="257" operator="notEqual">
      <formula>0</formula>
    </cfRule>
  </conditionalFormatting>
  <conditionalFormatting sqref="E96">
    <cfRule type="cellIs" dxfId="3783" priority="256" operator="notEqual">
      <formula>0</formula>
    </cfRule>
  </conditionalFormatting>
  <conditionalFormatting sqref="E104">
    <cfRule type="cellIs" dxfId="3782" priority="255" operator="notEqual">
      <formula>0</formula>
    </cfRule>
  </conditionalFormatting>
  <conditionalFormatting sqref="E106">
    <cfRule type="cellIs" dxfId="3781" priority="254" operator="notEqual">
      <formula>0</formula>
    </cfRule>
  </conditionalFormatting>
  <conditionalFormatting sqref="E108">
    <cfRule type="cellIs" dxfId="3780" priority="253" operator="notEqual">
      <formula>0</formula>
    </cfRule>
  </conditionalFormatting>
  <conditionalFormatting sqref="E109">
    <cfRule type="cellIs" dxfId="3779" priority="252" operator="notEqual">
      <formula>0</formula>
    </cfRule>
  </conditionalFormatting>
  <conditionalFormatting sqref="E110">
    <cfRule type="cellIs" dxfId="3778" priority="251" operator="notEqual">
      <formula>0</formula>
    </cfRule>
  </conditionalFormatting>
  <conditionalFormatting sqref="E111">
    <cfRule type="cellIs" dxfId="3777" priority="250" operator="notEqual">
      <formula>0</formula>
    </cfRule>
  </conditionalFormatting>
  <conditionalFormatting sqref="E112">
    <cfRule type="cellIs" dxfId="3776" priority="249" operator="notEqual">
      <formula>0</formula>
    </cfRule>
  </conditionalFormatting>
  <conditionalFormatting sqref="E113">
    <cfRule type="cellIs" dxfId="3775" priority="248" operator="notEqual">
      <formula>0</formula>
    </cfRule>
  </conditionalFormatting>
  <conditionalFormatting sqref="E114">
    <cfRule type="cellIs" dxfId="3774" priority="247" operator="notEqual">
      <formula>0</formula>
    </cfRule>
  </conditionalFormatting>
  <conditionalFormatting sqref="E115:E117">
    <cfRule type="cellIs" dxfId="3773" priority="246" operator="notEqual">
      <formula>0</formula>
    </cfRule>
  </conditionalFormatting>
  <conditionalFormatting sqref="E119">
    <cfRule type="cellIs" dxfId="3772" priority="245" operator="notEqual">
      <formula>0</formula>
    </cfRule>
  </conditionalFormatting>
  <conditionalFormatting sqref="E120">
    <cfRule type="cellIs" dxfId="3771" priority="244" operator="notEqual">
      <formula>0</formula>
    </cfRule>
  </conditionalFormatting>
  <conditionalFormatting sqref="E121">
    <cfRule type="cellIs" dxfId="3770" priority="243" operator="notEqual">
      <formula>0</formula>
    </cfRule>
  </conditionalFormatting>
  <conditionalFormatting sqref="E122:E123">
    <cfRule type="cellIs" dxfId="3769" priority="242" operator="notEqual">
      <formula>0</formula>
    </cfRule>
  </conditionalFormatting>
  <conditionalFormatting sqref="E125">
    <cfRule type="cellIs" dxfId="3768" priority="241" operator="notEqual">
      <formula>0</formula>
    </cfRule>
  </conditionalFormatting>
  <conditionalFormatting sqref="E127">
    <cfRule type="cellIs" dxfId="3767" priority="240" operator="notEqual">
      <formula>0</formula>
    </cfRule>
  </conditionalFormatting>
  <conditionalFormatting sqref="E128">
    <cfRule type="cellIs" dxfId="3766" priority="239" operator="notEqual">
      <formula>0</formula>
    </cfRule>
  </conditionalFormatting>
  <conditionalFormatting sqref="E130">
    <cfRule type="cellIs" dxfId="3765" priority="238" operator="notEqual">
      <formula>0</formula>
    </cfRule>
  </conditionalFormatting>
  <conditionalFormatting sqref="E131">
    <cfRule type="cellIs" dxfId="3764" priority="237" operator="notEqual">
      <formula>0</formula>
    </cfRule>
  </conditionalFormatting>
  <conditionalFormatting sqref="E132">
    <cfRule type="cellIs" dxfId="3763" priority="236" operator="notEqual">
      <formula>0</formula>
    </cfRule>
  </conditionalFormatting>
  <conditionalFormatting sqref="C126">
    <cfRule type="cellIs" dxfId="3762" priority="234" operator="notEqual">
      <formula>0</formula>
    </cfRule>
  </conditionalFormatting>
  <conditionalFormatting sqref="R24:R25">
    <cfRule type="cellIs" dxfId="3761" priority="92" operator="notEqual">
      <formula>0</formula>
    </cfRule>
  </conditionalFormatting>
  <conditionalFormatting sqref="Q16:Q17">
    <cfRule type="cellIs" dxfId="3760" priority="99" operator="notEqual">
      <formula>0</formula>
    </cfRule>
  </conditionalFormatting>
  <conditionalFormatting sqref="Q19">
    <cfRule type="cellIs" dxfId="3759" priority="97" operator="notEqual">
      <formula>0</formula>
    </cfRule>
  </conditionalFormatting>
  <conditionalFormatting sqref="R7">
    <cfRule type="cellIs" dxfId="3758" priority="104" operator="notEqual">
      <formula>0</formula>
    </cfRule>
  </conditionalFormatting>
  <conditionalFormatting sqref="Q8:Q11">
    <cfRule type="cellIs" dxfId="3757" priority="103" operator="notEqual">
      <formula>0</formula>
    </cfRule>
  </conditionalFormatting>
  <conditionalFormatting sqref="R8:R11">
    <cfRule type="cellIs" dxfId="3756" priority="102" operator="notEqual">
      <formula>0</formula>
    </cfRule>
  </conditionalFormatting>
  <conditionalFormatting sqref="Q13:Q14">
    <cfRule type="cellIs" dxfId="3755" priority="101" operator="notEqual">
      <formula>0</formula>
    </cfRule>
  </conditionalFormatting>
  <conditionalFormatting sqref="R13:R14">
    <cfRule type="cellIs" dxfId="3754" priority="100" operator="notEqual">
      <formula>0</formula>
    </cfRule>
  </conditionalFormatting>
  <conditionalFormatting sqref="R16:R17">
    <cfRule type="cellIs" dxfId="3753" priority="98" operator="notEqual">
      <formula>0</formula>
    </cfRule>
  </conditionalFormatting>
  <conditionalFormatting sqref="R19">
    <cfRule type="cellIs" dxfId="3752" priority="96" operator="notEqual">
      <formula>0</formula>
    </cfRule>
  </conditionalFormatting>
  <conditionalFormatting sqref="M41:M42">
    <cfRule type="cellIs" dxfId="3751" priority="173" operator="notEqual">
      <formula>0</formula>
    </cfRule>
  </conditionalFormatting>
  <conditionalFormatting sqref="K7">
    <cfRule type="cellIs" dxfId="3750" priority="233" operator="notEqual">
      <formula>0</formula>
    </cfRule>
  </conditionalFormatting>
  <conditionalFormatting sqref="M53:M58">
    <cfRule type="cellIs" dxfId="3749" priority="169" operator="notEqual">
      <formula>0</formula>
    </cfRule>
  </conditionalFormatting>
  <conditionalFormatting sqref="N41:N42">
    <cfRule type="cellIs" dxfId="3748" priority="172" operator="notEqual">
      <formula>0</formula>
    </cfRule>
  </conditionalFormatting>
  <conditionalFormatting sqref="N27:N39">
    <cfRule type="cellIs" dxfId="3747" priority="174" operator="notEqual">
      <formula>0</formula>
    </cfRule>
  </conditionalFormatting>
  <conditionalFormatting sqref="M27:M39">
    <cfRule type="cellIs" dxfId="3746" priority="175" operator="notEqual">
      <formula>0</formula>
    </cfRule>
  </conditionalFormatting>
  <conditionalFormatting sqref="N24:N25">
    <cfRule type="cellIs" dxfId="3745" priority="176" operator="notEqual">
      <formula>0</formula>
    </cfRule>
  </conditionalFormatting>
  <conditionalFormatting sqref="L125:L128">
    <cfRule type="cellIs" dxfId="3744" priority="194" operator="notEqual">
      <formula>0</formula>
    </cfRule>
  </conditionalFormatting>
  <conditionalFormatting sqref="L130:L133">
    <cfRule type="cellIs" dxfId="3743" priority="192" operator="notEqual">
      <formula>0</formula>
    </cfRule>
  </conditionalFormatting>
  <conditionalFormatting sqref="K108:K117">
    <cfRule type="cellIs" dxfId="3742" priority="199" operator="notEqual">
      <formula>0</formula>
    </cfRule>
  </conditionalFormatting>
  <conditionalFormatting sqref="L108:L117">
    <cfRule type="cellIs" dxfId="3741" priority="198" operator="notEqual">
      <formula>0</formula>
    </cfRule>
  </conditionalFormatting>
  <conditionalFormatting sqref="K119:K123">
    <cfRule type="cellIs" dxfId="3740" priority="197" operator="notEqual">
      <formula>0</formula>
    </cfRule>
  </conditionalFormatting>
  <conditionalFormatting sqref="L119:L123">
    <cfRule type="cellIs" dxfId="3739" priority="196" operator="notEqual">
      <formula>0</formula>
    </cfRule>
  </conditionalFormatting>
  <conditionalFormatting sqref="K125:K128">
    <cfRule type="cellIs" dxfId="3738" priority="195" operator="notEqual">
      <formula>0</formula>
    </cfRule>
  </conditionalFormatting>
  <conditionalFormatting sqref="K130:K133">
    <cfRule type="cellIs" dxfId="3737" priority="193" operator="notEqual">
      <formula>0</formula>
    </cfRule>
  </conditionalFormatting>
  <conditionalFormatting sqref="K135:K136">
    <cfRule type="cellIs" dxfId="3736" priority="191" operator="notEqual">
      <formula>0</formula>
    </cfRule>
  </conditionalFormatting>
  <conditionalFormatting sqref="K16:K17">
    <cfRule type="cellIs" dxfId="3735" priority="225" operator="notEqual">
      <formula>0</formula>
    </cfRule>
  </conditionalFormatting>
  <conditionalFormatting sqref="K8:K11">
    <cfRule type="cellIs" dxfId="3734" priority="229" operator="notEqual">
      <formula>0</formula>
    </cfRule>
  </conditionalFormatting>
  <conditionalFormatting sqref="L8:L11">
    <cfRule type="cellIs" dxfId="3733" priority="228" operator="notEqual">
      <formula>0</formula>
    </cfRule>
  </conditionalFormatting>
  <conditionalFormatting sqref="K13:K14">
    <cfRule type="cellIs" dxfId="3732" priority="227" operator="notEqual">
      <formula>0</formula>
    </cfRule>
  </conditionalFormatting>
  <conditionalFormatting sqref="L13:L14">
    <cfRule type="cellIs" dxfId="3731" priority="226" operator="notEqual">
      <formula>0</formula>
    </cfRule>
  </conditionalFormatting>
  <conditionalFormatting sqref="L16:L17">
    <cfRule type="cellIs" dxfId="3730" priority="224" operator="notEqual">
      <formula>0</formula>
    </cfRule>
  </conditionalFormatting>
  <conditionalFormatting sqref="H136">
    <cfRule type="cellIs" dxfId="3729" priority="232" operator="notEqual">
      <formula>0</formula>
    </cfRule>
  </conditionalFormatting>
  <conditionalFormatting sqref="F136">
    <cfRule type="cellIs" dxfId="3728" priority="231" operator="notEqual">
      <formula>0</formula>
    </cfRule>
  </conditionalFormatting>
  <conditionalFormatting sqref="L7">
    <cfRule type="cellIs" dxfId="3727" priority="230" operator="notEqual">
      <formula>0</formula>
    </cfRule>
  </conditionalFormatting>
  <conditionalFormatting sqref="R69:R77">
    <cfRule type="cellIs" dxfId="3726" priority="80" operator="notEqual">
      <formula>0</formula>
    </cfRule>
  </conditionalFormatting>
  <conditionalFormatting sqref="Q44:Q51">
    <cfRule type="cellIs" dxfId="3725" priority="87" operator="notEqual">
      <formula>0</formula>
    </cfRule>
  </conditionalFormatting>
  <conditionalFormatting sqref="R41:R42">
    <cfRule type="cellIs" dxfId="3724" priority="88" operator="notEqual">
      <formula>0</formula>
    </cfRule>
  </conditionalFormatting>
  <conditionalFormatting sqref="K19">
    <cfRule type="cellIs" dxfId="3723" priority="223" operator="notEqual">
      <formula>0</formula>
    </cfRule>
  </conditionalFormatting>
  <conditionalFormatting sqref="L19">
    <cfRule type="cellIs" dxfId="3722" priority="222" operator="notEqual">
      <formula>0</formula>
    </cfRule>
  </conditionalFormatting>
  <conditionalFormatting sqref="K21:K22">
    <cfRule type="cellIs" dxfId="3721" priority="221" operator="notEqual">
      <formula>0</formula>
    </cfRule>
  </conditionalFormatting>
  <conditionalFormatting sqref="L21:L22">
    <cfRule type="cellIs" dxfId="3720" priority="220" operator="notEqual">
      <formula>0</formula>
    </cfRule>
  </conditionalFormatting>
  <conditionalFormatting sqref="K24:K25">
    <cfRule type="cellIs" dxfId="3719" priority="219" operator="notEqual">
      <formula>0</formula>
    </cfRule>
  </conditionalFormatting>
  <conditionalFormatting sqref="L24:L25">
    <cfRule type="cellIs" dxfId="3718" priority="218" operator="notEqual">
      <formula>0</formula>
    </cfRule>
  </conditionalFormatting>
  <conditionalFormatting sqref="K27:K39">
    <cfRule type="cellIs" dxfId="3717" priority="217" operator="notEqual">
      <formula>0</formula>
    </cfRule>
  </conditionalFormatting>
  <conditionalFormatting sqref="L27:L39">
    <cfRule type="cellIs" dxfId="3716" priority="216" operator="notEqual">
      <formula>0</formula>
    </cfRule>
  </conditionalFormatting>
  <conditionalFormatting sqref="K41:K42">
    <cfRule type="cellIs" dxfId="3715" priority="215" operator="notEqual">
      <formula>0</formula>
    </cfRule>
  </conditionalFormatting>
  <conditionalFormatting sqref="L41:L42">
    <cfRule type="cellIs" dxfId="3714" priority="214" operator="notEqual">
      <formula>0</formula>
    </cfRule>
  </conditionalFormatting>
  <conditionalFormatting sqref="K44:K51">
    <cfRule type="cellIs" dxfId="3713" priority="213" operator="notEqual">
      <formula>0</formula>
    </cfRule>
  </conditionalFormatting>
  <conditionalFormatting sqref="L44:L51">
    <cfRule type="cellIs" dxfId="3712" priority="212" operator="notEqual">
      <formula>0</formula>
    </cfRule>
  </conditionalFormatting>
  <conditionalFormatting sqref="K53:K58">
    <cfRule type="cellIs" dxfId="3711" priority="211" operator="notEqual">
      <formula>0</formula>
    </cfRule>
  </conditionalFormatting>
  <conditionalFormatting sqref="L53:L58">
    <cfRule type="cellIs" dxfId="3710" priority="210" operator="notEqual">
      <formula>0</formula>
    </cfRule>
  </conditionalFormatting>
  <conditionalFormatting sqref="K60:K67">
    <cfRule type="cellIs" dxfId="3709" priority="209" operator="notEqual">
      <formula>0</formula>
    </cfRule>
  </conditionalFormatting>
  <conditionalFormatting sqref="L60:L67">
    <cfRule type="cellIs" dxfId="3708" priority="208" operator="notEqual">
      <formula>0</formula>
    </cfRule>
  </conditionalFormatting>
  <conditionalFormatting sqref="K69:K77">
    <cfRule type="cellIs" dxfId="3707" priority="207" operator="notEqual">
      <formula>0</formula>
    </cfRule>
  </conditionalFormatting>
  <conditionalFormatting sqref="L69:L77">
    <cfRule type="cellIs" dxfId="3706" priority="206" operator="notEqual">
      <formula>0</formula>
    </cfRule>
  </conditionalFormatting>
  <conditionalFormatting sqref="K79">
    <cfRule type="cellIs" dxfId="3705" priority="205" operator="notEqual">
      <formula>0</formula>
    </cfRule>
  </conditionalFormatting>
  <conditionalFormatting sqref="L79">
    <cfRule type="cellIs" dxfId="3704" priority="204" operator="notEqual">
      <formula>0</formula>
    </cfRule>
  </conditionalFormatting>
  <conditionalFormatting sqref="K81:K102">
    <cfRule type="cellIs" dxfId="3703" priority="203" operator="notEqual">
      <formula>0</formula>
    </cfRule>
  </conditionalFormatting>
  <conditionalFormatting sqref="L81:L102">
    <cfRule type="cellIs" dxfId="3702" priority="202" operator="notEqual">
      <formula>0</formula>
    </cfRule>
  </conditionalFormatting>
  <conditionalFormatting sqref="K104:K106">
    <cfRule type="cellIs" dxfId="3701" priority="201" operator="notEqual">
      <formula>0</formula>
    </cfRule>
  </conditionalFormatting>
  <conditionalFormatting sqref="L104:L106">
    <cfRule type="cellIs" dxfId="3700" priority="200" operator="notEqual">
      <formula>0</formula>
    </cfRule>
  </conditionalFormatting>
  <conditionalFormatting sqref="L135:L136">
    <cfRule type="cellIs" dxfId="3699" priority="190" operator="notEqual">
      <formula>0</formula>
    </cfRule>
  </conditionalFormatting>
  <conditionalFormatting sqref="M7">
    <cfRule type="cellIs" dxfId="3698" priority="189" operator="notEqual">
      <formula>0</formula>
    </cfRule>
  </conditionalFormatting>
  <conditionalFormatting sqref="N7">
    <cfRule type="cellIs" dxfId="3697" priority="188" operator="notEqual">
      <formula>0</formula>
    </cfRule>
  </conditionalFormatting>
  <conditionalFormatting sqref="M8:M11">
    <cfRule type="cellIs" dxfId="3696" priority="187" operator="notEqual">
      <formula>0</formula>
    </cfRule>
  </conditionalFormatting>
  <conditionalFormatting sqref="N8:N11">
    <cfRule type="cellIs" dxfId="3695" priority="186" operator="notEqual">
      <formula>0</formula>
    </cfRule>
  </conditionalFormatting>
  <conditionalFormatting sqref="M13:M14">
    <cfRule type="cellIs" dxfId="3694" priority="185" operator="notEqual">
      <formula>0</formula>
    </cfRule>
  </conditionalFormatting>
  <conditionalFormatting sqref="N13:N14">
    <cfRule type="cellIs" dxfId="3693" priority="184" operator="notEqual">
      <formula>0</formula>
    </cfRule>
  </conditionalFormatting>
  <conditionalFormatting sqref="M16:M17">
    <cfRule type="cellIs" dxfId="3692" priority="183" operator="notEqual">
      <formula>0</formula>
    </cfRule>
  </conditionalFormatting>
  <conditionalFormatting sqref="N16:N17">
    <cfRule type="cellIs" dxfId="3691" priority="182" operator="notEqual">
      <formula>0</formula>
    </cfRule>
  </conditionalFormatting>
  <conditionalFormatting sqref="M19">
    <cfRule type="cellIs" dxfId="3690" priority="181" operator="notEqual">
      <formula>0</formula>
    </cfRule>
  </conditionalFormatting>
  <conditionalFormatting sqref="N19">
    <cfRule type="cellIs" dxfId="3689" priority="180" operator="notEqual">
      <formula>0</formula>
    </cfRule>
  </conditionalFormatting>
  <conditionalFormatting sqref="M21:M22">
    <cfRule type="cellIs" dxfId="3688" priority="179" operator="notEqual">
      <formula>0</formula>
    </cfRule>
  </conditionalFormatting>
  <conditionalFormatting sqref="N21:N22">
    <cfRule type="cellIs" dxfId="3687" priority="178" operator="notEqual">
      <formula>0</formula>
    </cfRule>
  </conditionalFormatting>
  <conditionalFormatting sqref="M24:M25">
    <cfRule type="cellIs" dxfId="3686" priority="177" operator="notEqual">
      <formula>0</formula>
    </cfRule>
  </conditionalFormatting>
  <conditionalFormatting sqref="M44:M51">
    <cfRule type="cellIs" dxfId="3685" priority="171" operator="notEqual">
      <formula>0</formula>
    </cfRule>
  </conditionalFormatting>
  <conditionalFormatting sqref="N44:N51">
    <cfRule type="cellIs" dxfId="3684" priority="170" operator="notEqual">
      <formula>0</formula>
    </cfRule>
  </conditionalFormatting>
  <conditionalFormatting sqref="N53:N58">
    <cfRule type="cellIs" dxfId="3683" priority="168" operator="notEqual">
      <formula>0</formula>
    </cfRule>
  </conditionalFormatting>
  <conditionalFormatting sqref="M60:M67">
    <cfRule type="cellIs" dxfId="3682" priority="167" operator="notEqual">
      <formula>0</formula>
    </cfRule>
  </conditionalFormatting>
  <conditionalFormatting sqref="N60:N67">
    <cfRule type="cellIs" dxfId="3681" priority="166" operator="notEqual">
      <formula>0</formula>
    </cfRule>
  </conditionalFormatting>
  <conditionalFormatting sqref="M69:M77">
    <cfRule type="cellIs" dxfId="3680" priority="165" operator="notEqual">
      <formula>0</formula>
    </cfRule>
  </conditionalFormatting>
  <conditionalFormatting sqref="N69:N77">
    <cfRule type="cellIs" dxfId="3679" priority="164" operator="notEqual">
      <formula>0</formula>
    </cfRule>
  </conditionalFormatting>
  <conditionalFormatting sqref="M79">
    <cfRule type="cellIs" dxfId="3678" priority="163" operator="notEqual">
      <formula>0</formula>
    </cfRule>
  </conditionalFormatting>
  <conditionalFormatting sqref="N79">
    <cfRule type="cellIs" dxfId="3677" priority="162" operator="notEqual">
      <formula>0</formula>
    </cfRule>
  </conditionalFormatting>
  <conditionalFormatting sqref="M81:M102">
    <cfRule type="cellIs" dxfId="3676" priority="161" operator="notEqual">
      <formula>0</formula>
    </cfRule>
  </conditionalFormatting>
  <conditionalFormatting sqref="N81:N102">
    <cfRule type="cellIs" dxfId="3675" priority="160" operator="notEqual">
      <formula>0</formula>
    </cfRule>
  </conditionalFormatting>
  <conditionalFormatting sqref="M104:M106">
    <cfRule type="cellIs" dxfId="3674" priority="159" operator="notEqual">
      <formula>0</formula>
    </cfRule>
  </conditionalFormatting>
  <conditionalFormatting sqref="N104:N106">
    <cfRule type="cellIs" dxfId="3673" priority="158" operator="notEqual">
      <formula>0</formula>
    </cfRule>
  </conditionalFormatting>
  <conditionalFormatting sqref="M108:M117">
    <cfRule type="cellIs" dxfId="3672" priority="157" operator="notEqual">
      <formula>0</formula>
    </cfRule>
  </conditionalFormatting>
  <conditionalFormatting sqref="N108:N117">
    <cfRule type="cellIs" dxfId="3671" priority="156" operator="notEqual">
      <formula>0</formula>
    </cfRule>
  </conditionalFormatting>
  <conditionalFormatting sqref="M119:M123">
    <cfRule type="cellIs" dxfId="3670" priority="155" operator="notEqual">
      <formula>0</formula>
    </cfRule>
  </conditionalFormatting>
  <conditionalFormatting sqref="N119:N123">
    <cfRule type="cellIs" dxfId="3669" priority="154" operator="notEqual">
      <formula>0</formula>
    </cfRule>
  </conditionalFormatting>
  <conditionalFormatting sqref="M125:M128">
    <cfRule type="cellIs" dxfId="3668" priority="153" operator="notEqual">
      <formula>0</formula>
    </cfRule>
  </conditionalFormatting>
  <conditionalFormatting sqref="N125:N128">
    <cfRule type="cellIs" dxfId="3667" priority="152" operator="notEqual">
      <formula>0</formula>
    </cfRule>
  </conditionalFormatting>
  <conditionalFormatting sqref="M130:M133">
    <cfRule type="cellIs" dxfId="3666" priority="151" operator="notEqual">
      <formula>0</formula>
    </cfRule>
  </conditionalFormatting>
  <conditionalFormatting sqref="N130:N133">
    <cfRule type="cellIs" dxfId="3665" priority="150" operator="notEqual">
      <formula>0</formula>
    </cfRule>
  </conditionalFormatting>
  <conditionalFormatting sqref="M135:M136">
    <cfRule type="cellIs" dxfId="3664" priority="149" operator="notEqual">
      <formula>0</formula>
    </cfRule>
  </conditionalFormatting>
  <conditionalFormatting sqref="N135:N136">
    <cfRule type="cellIs" dxfId="3663" priority="148" operator="notEqual">
      <formula>0</formula>
    </cfRule>
  </conditionalFormatting>
  <conditionalFormatting sqref="O7">
    <cfRule type="cellIs" dxfId="3662" priority="147" operator="notEqual">
      <formula>0</formula>
    </cfRule>
  </conditionalFormatting>
  <conditionalFormatting sqref="P7">
    <cfRule type="cellIs" dxfId="3661" priority="146" operator="notEqual">
      <formula>0</formula>
    </cfRule>
  </conditionalFormatting>
  <conditionalFormatting sqref="O8:O11">
    <cfRule type="cellIs" dxfId="3660" priority="145" operator="notEqual">
      <formula>0</formula>
    </cfRule>
  </conditionalFormatting>
  <conditionalFormatting sqref="P8:P11">
    <cfRule type="cellIs" dxfId="3659" priority="144" operator="notEqual">
      <formula>0</formula>
    </cfRule>
  </conditionalFormatting>
  <conditionalFormatting sqref="O13:O14">
    <cfRule type="cellIs" dxfId="3658" priority="143" operator="notEqual">
      <formula>0</formula>
    </cfRule>
  </conditionalFormatting>
  <conditionalFormatting sqref="P13:P14">
    <cfRule type="cellIs" dxfId="3657" priority="142" operator="notEqual">
      <formula>0</formula>
    </cfRule>
  </conditionalFormatting>
  <conditionalFormatting sqref="O16:O17">
    <cfRule type="cellIs" dxfId="3656" priority="141" operator="notEqual">
      <formula>0</formula>
    </cfRule>
  </conditionalFormatting>
  <conditionalFormatting sqref="P16:P17">
    <cfRule type="cellIs" dxfId="3655" priority="140" operator="notEqual">
      <formula>0</formula>
    </cfRule>
  </conditionalFormatting>
  <conditionalFormatting sqref="O19">
    <cfRule type="cellIs" dxfId="3654" priority="139" operator="notEqual">
      <formula>0</formula>
    </cfRule>
  </conditionalFormatting>
  <conditionalFormatting sqref="P19">
    <cfRule type="cellIs" dxfId="3653" priority="138" operator="notEqual">
      <formula>0</formula>
    </cfRule>
  </conditionalFormatting>
  <conditionalFormatting sqref="O21:O22">
    <cfRule type="cellIs" dxfId="3652" priority="137" operator="notEqual">
      <formula>0</formula>
    </cfRule>
  </conditionalFormatting>
  <conditionalFormatting sqref="P21:P22">
    <cfRule type="cellIs" dxfId="3651" priority="136" operator="notEqual">
      <formula>0</formula>
    </cfRule>
  </conditionalFormatting>
  <conditionalFormatting sqref="O24:O25">
    <cfRule type="cellIs" dxfId="3650" priority="135" operator="notEqual">
      <formula>0</formula>
    </cfRule>
  </conditionalFormatting>
  <conditionalFormatting sqref="P24:P25">
    <cfRule type="cellIs" dxfId="3649" priority="134" operator="notEqual">
      <formula>0</formula>
    </cfRule>
  </conditionalFormatting>
  <conditionalFormatting sqref="O27:O39">
    <cfRule type="cellIs" dxfId="3648" priority="133" operator="notEqual">
      <formula>0</formula>
    </cfRule>
  </conditionalFormatting>
  <conditionalFormatting sqref="P27:P39">
    <cfRule type="cellIs" dxfId="3647" priority="132" operator="notEqual">
      <formula>0</formula>
    </cfRule>
  </conditionalFormatting>
  <conditionalFormatting sqref="O41:O42">
    <cfRule type="cellIs" dxfId="3646" priority="131" operator="notEqual">
      <formula>0</formula>
    </cfRule>
  </conditionalFormatting>
  <conditionalFormatting sqref="P41:P42">
    <cfRule type="cellIs" dxfId="3645" priority="130" operator="notEqual">
      <formula>0</formula>
    </cfRule>
  </conditionalFormatting>
  <conditionalFormatting sqref="O44:O51">
    <cfRule type="cellIs" dxfId="3644" priority="129" operator="notEqual">
      <formula>0</formula>
    </cfRule>
  </conditionalFormatting>
  <conditionalFormatting sqref="P44:P51">
    <cfRule type="cellIs" dxfId="3643" priority="128" operator="notEqual">
      <formula>0</formula>
    </cfRule>
  </conditionalFormatting>
  <conditionalFormatting sqref="O53:O58">
    <cfRule type="cellIs" dxfId="3642" priority="127" operator="notEqual">
      <formula>0</formula>
    </cfRule>
  </conditionalFormatting>
  <conditionalFormatting sqref="P53:P58">
    <cfRule type="cellIs" dxfId="3641" priority="126" operator="notEqual">
      <formula>0</formula>
    </cfRule>
  </conditionalFormatting>
  <conditionalFormatting sqref="O60:O67">
    <cfRule type="cellIs" dxfId="3640" priority="125" operator="notEqual">
      <formula>0</formula>
    </cfRule>
  </conditionalFormatting>
  <conditionalFormatting sqref="P60:P67">
    <cfRule type="cellIs" dxfId="3639" priority="124" operator="notEqual">
      <formula>0</formula>
    </cfRule>
  </conditionalFormatting>
  <conditionalFormatting sqref="O69:O77">
    <cfRule type="cellIs" dxfId="3638" priority="123" operator="notEqual">
      <formula>0</formula>
    </cfRule>
  </conditionalFormatting>
  <conditionalFormatting sqref="P69:P77">
    <cfRule type="cellIs" dxfId="3637" priority="122" operator="notEqual">
      <formula>0</formula>
    </cfRule>
  </conditionalFormatting>
  <conditionalFormatting sqref="O79">
    <cfRule type="cellIs" dxfId="3636" priority="121" operator="notEqual">
      <formula>0</formula>
    </cfRule>
  </conditionalFormatting>
  <conditionalFormatting sqref="P79">
    <cfRule type="cellIs" dxfId="3635" priority="120" operator="notEqual">
      <formula>0</formula>
    </cfRule>
  </conditionalFormatting>
  <conditionalFormatting sqref="O81:O102">
    <cfRule type="cellIs" dxfId="3634" priority="119" operator="notEqual">
      <formula>0</formula>
    </cfRule>
  </conditionalFormatting>
  <conditionalFormatting sqref="P81:P102">
    <cfRule type="cellIs" dxfId="3633" priority="118" operator="notEqual">
      <formula>0</formula>
    </cfRule>
  </conditionalFormatting>
  <conditionalFormatting sqref="O104:O106">
    <cfRule type="cellIs" dxfId="3632" priority="117" operator="notEqual">
      <formula>0</formula>
    </cfRule>
  </conditionalFormatting>
  <conditionalFormatting sqref="P104:P106">
    <cfRule type="cellIs" dxfId="3631" priority="116" operator="notEqual">
      <formula>0</formula>
    </cfRule>
  </conditionalFormatting>
  <conditionalFormatting sqref="O108:O117">
    <cfRule type="cellIs" dxfId="3630" priority="115" operator="notEqual">
      <formula>0</formula>
    </cfRule>
  </conditionalFormatting>
  <conditionalFormatting sqref="P108:P117">
    <cfRule type="cellIs" dxfId="3629" priority="114" operator="notEqual">
      <formula>0</formula>
    </cfRule>
  </conditionalFormatting>
  <conditionalFormatting sqref="O119:O123">
    <cfRule type="cellIs" dxfId="3628" priority="113" operator="notEqual">
      <formula>0</formula>
    </cfRule>
  </conditionalFormatting>
  <conditionalFormatting sqref="P119:P123">
    <cfRule type="cellIs" dxfId="3627" priority="112" operator="notEqual">
      <formula>0</formula>
    </cfRule>
  </conditionalFormatting>
  <conditionalFormatting sqref="O125:O128">
    <cfRule type="cellIs" dxfId="3626" priority="111" operator="notEqual">
      <formula>0</formula>
    </cfRule>
  </conditionalFormatting>
  <conditionalFormatting sqref="P125:P128">
    <cfRule type="cellIs" dxfId="3625" priority="110" operator="notEqual">
      <formula>0</formula>
    </cfRule>
  </conditionalFormatting>
  <conditionalFormatting sqref="O130:O133">
    <cfRule type="cellIs" dxfId="3624" priority="109" operator="notEqual">
      <formula>0</formula>
    </cfRule>
  </conditionalFormatting>
  <conditionalFormatting sqref="P130:P133">
    <cfRule type="cellIs" dxfId="3623" priority="108" operator="notEqual">
      <formula>0</formula>
    </cfRule>
  </conditionalFormatting>
  <conditionalFormatting sqref="O135:O136">
    <cfRule type="cellIs" dxfId="3622" priority="107" operator="notEqual">
      <formula>0</formula>
    </cfRule>
  </conditionalFormatting>
  <conditionalFormatting sqref="P135:P136">
    <cfRule type="cellIs" dxfId="3621" priority="106" operator="notEqual">
      <formula>0</formula>
    </cfRule>
  </conditionalFormatting>
  <conditionalFormatting sqref="Q7">
    <cfRule type="cellIs" dxfId="3620" priority="105" operator="notEqual">
      <formula>0</formula>
    </cfRule>
  </conditionalFormatting>
  <conditionalFormatting sqref="Q21:Q22">
    <cfRule type="cellIs" dxfId="3619" priority="95" operator="notEqual">
      <formula>0</formula>
    </cfRule>
  </conditionalFormatting>
  <conditionalFormatting sqref="R21:R22">
    <cfRule type="cellIs" dxfId="3618" priority="94" operator="notEqual">
      <formula>0</formula>
    </cfRule>
  </conditionalFormatting>
  <conditionalFormatting sqref="Q24:Q25">
    <cfRule type="cellIs" dxfId="3617" priority="93" operator="notEqual">
      <formula>0</formula>
    </cfRule>
  </conditionalFormatting>
  <conditionalFormatting sqref="Q27:Q39">
    <cfRule type="cellIs" dxfId="3616" priority="91" operator="notEqual">
      <formula>0</formula>
    </cfRule>
  </conditionalFormatting>
  <conditionalFormatting sqref="R27:R39">
    <cfRule type="cellIs" dxfId="3615" priority="90" operator="notEqual">
      <formula>0</formula>
    </cfRule>
  </conditionalFormatting>
  <conditionalFormatting sqref="Q41:Q42">
    <cfRule type="cellIs" dxfId="3614" priority="89" operator="notEqual">
      <formula>0</formula>
    </cfRule>
  </conditionalFormatting>
  <conditionalFormatting sqref="R44:R51">
    <cfRule type="cellIs" dxfId="3613" priority="86" operator="notEqual">
      <formula>0</formula>
    </cfRule>
  </conditionalFormatting>
  <conditionalFormatting sqref="Q53:Q58">
    <cfRule type="cellIs" dxfId="3612" priority="85" operator="notEqual">
      <formula>0</formula>
    </cfRule>
  </conditionalFormatting>
  <conditionalFormatting sqref="R53:R58">
    <cfRule type="cellIs" dxfId="3611" priority="84" operator="notEqual">
      <formula>0</formula>
    </cfRule>
  </conditionalFormatting>
  <conditionalFormatting sqref="Q60:Q67">
    <cfRule type="cellIs" dxfId="3610" priority="83" operator="notEqual">
      <formula>0</formula>
    </cfRule>
  </conditionalFormatting>
  <conditionalFormatting sqref="R60:R67">
    <cfRule type="cellIs" dxfId="3609" priority="82" operator="notEqual">
      <formula>0</formula>
    </cfRule>
  </conditionalFormatting>
  <conditionalFormatting sqref="Q69:Q77">
    <cfRule type="cellIs" dxfId="3608" priority="81" operator="notEqual">
      <formula>0</formula>
    </cfRule>
  </conditionalFormatting>
  <conditionalFormatting sqref="Q79">
    <cfRule type="cellIs" dxfId="3607" priority="79" operator="notEqual">
      <formula>0</formula>
    </cfRule>
  </conditionalFormatting>
  <conditionalFormatting sqref="R79">
    <cfRule type="cellIs" dxfId="3606" priority="78" operator="notEqual">
      <formula>0</formula>
    </cfRule>
  </conditionalFormatting>
  <conditionalFormatting sqref="Q81:Q102">
    <cfRule type="cellIs" dxfId="3605" priority="77" operator="notEqual">
      <formula>0</formula>
    </cfRule>
  </conditionalFormatting>
  <conditionalFormatting sqref="R81:R102">
    <cfRule type="cellIs" dxfId="3604" priority="76" operator="notEqual">
      <formula>0</formula>
    </cfRule>
  </conditionalFormatting>
  <conditionalFormatting sqref="Q104:Q106">
    <cfRule type="cellIs" dxfId="3603" priority="75" operator="notEqual">
      <formula>0</formula>
    </cfRule>
  </conditionalFormatting>
  <conditionalFormatting sqref="R104:R106">
    <cfRule type="cellIs" dxfId="3602" priority="74" operator="notEqual">
      <formula>0</formula>
    </cfRule>
  </conditionalFormatting>
  <conditionalFormatting sqref="Q108:Q117">
    <cfRule type="cellIs" dxfId="3601" priority="73" operator="notEqual">
      <formula>0</formula>
    </cfRule>
  </conditionalFormatting>
  <conditionalFormatting sqref="R108:R117">
    <cfRule type="cellIs" dxfId="3600" priority="72" operator="notEqual">
      <formula>0</formula>
    </cfRule>
  </conditionalFormatting>
  <conditionalFormatting sqref="Q119:Q123">
    <cfRule type="cellIs" dxfId="3599" priority="71" operator="notEqual">
      <formula>0</formula>
    </cfRule>
  </conditionalFormatting>
  <conditionalFormatting sqref="R119:R123">
    <cfRule type="cellIs" dxfId="3598" priority="70" operator="notEqual">
      <formula>0</formula>
    </cfRule>
  </conditionalFormatting>
  <conditionalFormatting sqref="Q125:Q128">
    <cfRule type="cellIs" dxfId="3597" priority="69" operator="notEqual">
      <formula>0</formula>
    </cfRule>
  </conditionalFormatting>
  <conditionalFormatting sqref="R125:R128">
    <cfRule type="cellIs" dxfId="3596" priority="68" operator="notEqual">
      <formula>0</formula>
    </cfRule>
  </conditionalFormatting>
  <conditionalFormatting sqref="Q130:Q133">
    <cfRule type="cellIs" dxfId="3595" priority="67" operator="notEqual">
      <formula>0</formula>
    </cfRule>
  </conditionalFormatting>
  <conditionalFormatting sqref="R130:R133">
    <cfRule type="cellIs" dxfId="3594" priority="66" operator="notEqual">
      <formula>0</formula>
    </cfRule>
  </conditionalFormatting>
  <conditionalFormatting sqref="Q135:Q136">
    <cfRule type="cellIs" dxfId="3593" priority="65" operator="notEqual">
      <formula>0</formula>
    </cfRule>
  </conditionalFormatting>
  <conditionalFormatting sqref="R135:R136">
    <cfRule type="cellIs" dxfId="3592" priority="64" operator="notEqual">
      <formula>0</formula>
    </cfRule>
  </conditionalFormatting>
  <conditionalFormatting sqref="T7">
    <cfRule type="cellIs" dxfId="3591" priority="63" operator="notEqual">
      <formula>0</formula>
    </cfRule>
  </conditionalFormatting>
  <conditionalFormatting sqref="U7">
    <cfRule type="cellIs" dxfId="3590" priority="62" operator="notEqual">
      <formula>0</formula>
    </cfRule>
  </conditionalFormatting>
  <conditionalFormatting sqref="T8:T11">
    <cfRule type="cellIs" dxfId="3589" priority="61" operator="notEqual">
      <formula>0</formula>
    </cfRule>
  </conditionalFormatting>
  <conditionalFormatting sqref="U8:U11">
    <cfRule type="cellIs" dxfId="3588" priority="60" operator="notEqual">
      <formula>0</formula>
    </cfRule>
  </conditionalFormatting>
  <conditionalFormatting sqref="T13:T14">
    <cfRule type="cellIs" dxfId="3587" priority="59" operator="notEqual">
      <formula>0</formula>
    </cfRule>
  </conditionalFormatting>
  <conditionalFormatting sqref="U13:U14">
    <cfRule type="cellIs" dxfId="3586" priority="58" operator="notEqual">
      <formula>0</formula>
    </cfRule>
  </conditionalFormatting>
  <conditionalFormatting sqref="T16:T17">
    <cfRule type="cellIs" dxfId="3585" priority="57" operator="notEqual">
      <formula>0</formula>
    </cfRule>
  </conditionalFormatting>
  <conditionalFormatting sqref="U16:U17">
    <cfRule type="cellIs" dxfId="3584" priority="56" operator="notEqual">
      <formula>0</formula>
    </cfRule>
  </conditionalFormatting>
  <conditionalFormatting sqref="T19">
    <cfRule type="cellIs" dxfId="3583" priority="55" operator="notEqual">
      <formula>0</formula>
    </cfRule>
  </conditionalFormatting>
  <conditionalFormatting sqref="U19">
    <cfRule type="cellIs" dxfId="3582" priority="54" operator="notEqual">
      <formula>0</formula>
    </cfRule>
  </conditionalFormatting>
  <conditionalFormatting sqref="T21:T22">
    <cfRule type="cellIs" dxfId="3581" priority="53" operator="notEqual">
      <formula>0</formula>
    </cfRule>
  </conditionalFormatting>
  <conditionalFormatting sqref="U21:U22">
    <cfRule type="cellIs" dxfId="3580" priority="52" operator="notEqual">
      <formula>0</formula>
    </cfRule>
  </conditionalFormatting>
  <conditionalFormatting sqref="T24:T25">
    <cfRule type="cellIs" dxfId="3579" priority="51" operator="notEqual">
      <formula>0</formula>
    </cfRule>
  </conditionalFormatting>
  <conditionalFormatting sqref="U24:U25">
    <cfRule type="cellIs" dxfId="3578" priority="50" operator="notEqual">
      <formula>0</formula>
    </cfRule>
  </conditionalFormatting>
  <conditionalFormatting sqref="T27:T39">
    <cfRule type="cellIs" dxfId="3577" priority="49" operator="notEqual">
      <formula>0</formula>
    </cfRule>
  </conditionalFormatting>
  <conditionalFormatting sqref="U27:U39">
    <cfRule type="cellIs" dxfId="3576" priority="48" operator="notEqual">
      <formula>0</formula>
    </cfRule>
  </conditionalFormatting>
  <conditionalFormatting sqref="T41:T42">
    <cfRule type="cellIs" dxfId="3575" priority="47" operator="notEqual">
      <formula>0</formula>
    </cfRule>
  </conditionalFormatting>
  <conditionalFormatting sqref="U41:U42">
    <cfRule type="cellIs" dxfId="3574" priority="46" operator="notEqual">
      <formula>0</formula>
    </cfRule>
  </conditionalFormatting>
  <conditionalFormatting sqref="T44:T51">
    <cfRule type="cellIs" dxfId="3573" priority="45" operator="notEqual">
      <formula>0</formula>
    </cfRule>
  </conditionalFormatting>
  <conditionalFormatting sqref="U44:U51">
    <cfRule type="cellIs" dxfId="3572" priority="44" operator="notEqual">
      <formula>0</formula>
    </cfRule>
  </conditionalFormatting>
  <conditionalFormatting sqref="T53:T58">
    <cfRule type="cellIs" dxfId="3571" priority="43" operator="notEqual">
      <formula>0</formula>
    </cfRule>
  </conditionalFormatting>
  <conditionalFormatting sqref="U53:U58">
    <cfRule type="cellIs" dxfId="3570" priority="42" operator="notEqual">
      <formula>0</formula>
    </cfRule>
  </conditionalFormatting>
  <conditionalFormatting sqref="T60:T67">
    <cfRule type="cellIs" dxfId="3569" priority="41" operator="notEqual">
      <formula>0</formula>
    </cfRule>
  </conditionalFormatting>
  <conditionalFormatting sqref="U60:U67">
    <cfRule type="cellIs" dxfId="3568" priority="40" operator="notEqual">
      <formula>0</formula>
    </cfRule>
  </conditionalFormatting>
  <conditionalFormatting sqref="T69:T77">
    <cfRule type="cellIs" dxfId="3567" priority="39" operator="notEqual">
      <formula>0</formula>
    </cfRule>
  </conditionalFormatting>
  <conditionalFormatting sqref="U69:U77">
    <cfRule type="cellIs" dxfId="3566" priority="38" operator="notEqual">
      <formula>0</formula>
    </cfRule>
  </conditionalFormatting>
  <conditionalFormatting sqref="T79">
    <cfRule type="cellIs" dxfId="3565" priority="37" operator="notEqual">
      <formula>0</formula>
    </cfRule>
  </conditionalFormatting>
  <conditionalFormatting sqref="U79">
    <cfRule type="cellIs" dxfId="3564" priority="36" operator="notEqual">
      <formula>0</formula>
    </cfRule>
  </conditionalFormatting>
  <conditionalFormatting sqref="T81:T102">
    <cfRule type="cellIs" dxfId="3563" priority="35" operator="notEqual">
      <formula>0</formula>
    </cfRule>
  </conditionalFormatting>
  <conditionalFormatting sqref="U81:U102">
    <cfRule type="cellIs" dxfId="3562" priority="34" operator="notEqual">
      <formula>0</formula>
    </cfRule>
  </conditionalFormatting>
  <conditionalFormatting sqref="T104:T106">
    <cfRule type="cellIs" dxfId="3561" priority="33" operator="notEqual">
      <formula>0</formula>
    </cfRule>
  </conditionalFormatting>
  <conditionalFormatting sqref="U104:U106">
    <cfRule type="cellIs" dxfId="3560" priority="32" operator="notEqual">
      <formula>0</formula>
    </cfRule>
  </conditionalFormatting>
  <conditionalFormatting sqref="T108:T117">
    <cfRule type="cellIs" dxfId="3559" priority="31" operator="notEqual">
      <formula>0</formula>
    </cfRule>
  </conditionalFormatting>
  <conditionalFormatting sqref="U108:U117">
    <cfRule type="cellIs" dxfId="3558" priority="30" operator="notEqual">
      <formula>0</formula>
    </cfRule>
  </conditionalFormatting>
  <conditionalFormatting sqref="T119:T123">
    <cfRule type="cellIs" dxfId="3557" priority="29" operator="notEqual">
      <formula>0</formula>
    </cfRule>
  </conditionalFormatting>
  <conditionalFormatting sqref="U119:U123">
    <cfRule type="cellIs" dxfId="3556" priority="28" operator="notEqual">
      <formula>0</formula>
    </cfRule>
  </conditionalFormatting>
  <conditionalFormatting sqref="T125:T128">
    <cfRule type="cellIs" dxfId="3555" priority="27" operator="notEqual">
      <formula>0</formula>
    </cfRule>
  </conditionalFormatting>
  <conditionalFormatting sqref="U125:U128">
    <cfRule type="cellIs" dxfId="3554" priority="26" operator="notEqual">
      <formula>0</formula>
    </cfRule>
  </conditionalFormatting>
  <conditionalFormatting sqref="T130 T132:T133">
    <cfRule type="cellIs" dxfId="3553" priority="25" operator="notEqual">
      <formula>0</formula>
    </cfRule>
  </conditionalFormatting>
  <conditionalFormatting sqref="U130 U132:U133">
    <cfRule type="cellIs" dxfId="3552" priority="24" operator="notEqual">
      <formula>0</formula>
    </cfRule>
  </conditionalFormatting>
  <conditionalFormatting sqref="T135:T136">
    <cfRule type="cellIs" dxfId="3551" priority="23" operator="notEqual">
      <formula>0</formula>
    </cfRule>
  </conditionalFormatting>
  <conditionalFormatting sqref="U135:U136">
    <cfRule type="cellIs" dxfId="3550" priority="22" operator="notEqual">
      <formula>0</formula>
    </cfRule>
  </conditionalFormatting>
  <conditionalFormatting sqref="S7">
    <cfRule type="cellIs" dxfId="3549" priority="21" operator="greaterThan">
      <formula>0</formula>
    </cfRule>
  </conditionalFormatting>
  <conditionalFormatting sqref="S8:S11">
    <cfRule type="cellIs" dxfId="3548" priority="20" operator="greaterThan">
      <formula>0</formula>
    </cfRule>
  </conditionalFormatting>
  <conditionalFormatting sqref="S13:S14">
    <cfRule type="cellIs" dxfId="3547" priority="19" operator="greaterThan">
      <formula>0</formula>
    </cfRule>
  </conditionalFormatting>
  <conditionalFormatting sqref="S16:S17">
    <cfRule type="cellIs" dxfId="3546" priority="18" operator="greaterThan">
      <formula>0</formula>
    </cfRule>
  </conditionalFormatting>
  <conditionalFormatting sqref="S135:S136 S130:S133 S125:S128 S119:S123 S108:S117 S104:S106 S81:S102">
    <cfRule type="cellIs" dxfId="3545" priority="9" operator="greaterThan">
      <formula>0</formula>
    </cfRule>
  </conditionalFormatting>
  <conditionalFormatting sqref="S19">
    <cfRule type="cellIs" dxfId="3544" priority="17" operator="greaterThan">
      <formula>0</formula>
    </cfRule>
  </conditionalFormatting>
  <conditionalFormatting sqref="S21:S22">
    <cfRule type="cellIs" dxfId="3543" priority="16" operator="greaterThan">
      <formula>0</formula>
    </cfRule>
  </conditionalFormatting>
  <conditionalFormatting sqref="S24:S25">
    <cfRule type="cellIs" dxfId="3542" priority="15" operator="greaterThan">
      <formula>0</formula>
    </cfRule>
  </conditionalFormatting>
  <conditionalFormatting sqref="S44:S51 S41:S42 S27:S39">
    <cfRule type="cellIs" dxfId="3541" priority="14" operator="greaterThan">
      <formula>0</formula>
    </cfRule>
  </conditionalFormatting>
  <conditionalFormatting sqref="S53:S58">
    <cfRule type="cellIs" dxfId="3540" priority="13" operator="greaterThan">
      <formula>0</formula>
    </cfRule>
  </conditionalFormatting>
  <conditionalFormatting sqref="S60:S67">
    <cfRule type="cellIs" dxfId="3539" priority="12" operator="greaterThan">
      <formula>0</formula>
    </cfRule>
  </conditionalFormatting>
  <conditionalFormatting sqref="S69:S77">
    <cfRule type="cellIs" dxfId="3538" priority="11" operator="greaterThan">
      <formula>0</formula>
    </cfRule>
  </conditionalFormatting>
  <conditionalFormatting sqref="S79">
    <cfRule type="cellIs" dxfId="3537" priority="10" operator="greaterThan">
      <formula>0</formula>
    </cfRule>
  </conditionalFormatting>
  <conditionalFormatting sqref="C13:C14">
    <cfRule type="cellIs" dxfId="3536" priority="8" operator="notEqual">
      <formula>0</formula>
    </cfRule>
  </conditionalFormatting>
  <conditionalFormatting sqref="C21:C22 C19 C16:C17">
    <cfRule type="cellIs" dxfId="3535" priority="7" operator="notEqual">
      <formula>0</formula>
    </cfRule>
  </conditionalFormatting>
  <conditionalFormatting sqref="C24:C25">
    <cfRule type="cellIs" dxfId="3534" priority="6" operator="notEqual">
      <formula>0</formula>
    </cfRule>
  </conditionalFormatting>
  <conditionalFormatting sqref="C41:C42 C27:C39">
    <cfRule type="cellIs" dxfId="3533" priority="5" operator="notEqual">
      <formula>0</formula>
    </cfRule>
  </conditionalFormatting>
  <conditionalFormatting sqref="C60:C67 C53:C58 C44:C51">
    <cfRule type="cellIs" dxfId="3532" priority="4" operator="notEqual">
      <formula>0</formula>
    </cfRule>
  </conditionalFormatting>
  <conditionalFormatting sqref="F140">
    <cfRule type="cellIs" dxfId="3531" priority="3" operator="notEqual">
      <formula>0</formula>
    </cfRule>
  </conditionalFormatting>
  <conditionalFormatting sqref="T131:U131">
    <cfRule type="cellIs" dxfId="3530" priority="2" operator="lessThan">
      <formula>0</formula>
    </cfRule>
  </conditionalFormatting>
  <conditionalFormatting sqref="K81:L98">
    <cfRule type="cellIs" dxfId="3529" priority="1" operator="lessThan">
      <formula>0</formula>
    </cfRule>
  </conditionalFormatting>
  <printOptions horizontalCentered="1"/>
  <pageMargins left="0" right="0" top="0" bottom="0" header="0" footer="0"/>
  <pageSetup paperSize="9" scale="33" fitToHeight="2" orientation="landscape" r:id="rId1"/>
  <rowBreaks count="1" manualBreakCount="1">
    <brk id="8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49.2851562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7.42578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425781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171</v>
      </c>
    </row>
    <row r="2" spans="1:25" ht="44.25" customHeight="1" thickBot="1" x14ac:dyDescent="0.45">
      <c r="B2" s="8" t="s">
        <v>145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Бурденко!C3</f>
        <v>Протокол №12 от 11.07.2024г.</v>
      </c>
      <c r="D3" s="196"/>
      <c r="E3" s="197"/>
      <c r="F3" s="198" t="str">
        <f>Бурденко!F3</f>
        <v>ПЛАН 
на январь- ИЮЛЬ 2024г.</v>
      </c>
      <c r="G3" s="208" t="str">
        <f>Бурденко!G3</f>
        <v>ФАКТ 
за январь-ИЮЛЬ 2024г.</v>
      </c>
      <c r="H3" s="209" t="s">
        <v>6</v>
      </c>
      <c r="I3" s="189" t="s">
        <v>7</v>
      </c>
      <c r="J3" s="207" t="str">
        <f>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146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24</v>
      </c>
      <c r="C6" s="20">
        <f t="shared" ref="C6" si="0">SUM(C7:C11)</f>
        <v>0</v>
      </c>
      <c r="D6" s="21"/>
      <c r="E6" s="22">
        <f t="shared" ref="E6" si="1"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>SUM(J7:J11)</f>
        <v>0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0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'[2]2024_ВМП_ПР_был'!$D7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янв-ИЮЛЬ'!F$18</f>
        <v>0</v>
      </c>
      <c r="H7" s="24"/>
      <c r="I7" s="24">
        <f t="shared" ref="I7:I70" si="6"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78" hidden="1" x14ac:dyDescent="0.35">
      <c r="A8" s="187"/>
      <c r="B8" s="42" t="s">
        <v>26</v>
      </c>
      <c r="C8" s="24">
        <f>'[2]2024_ВМП_ПР_был'!$D8</f>
        <v>0</v>
      </c>
      <c r="D8" s="29">
        <v>159115.88</v>
      </c>
      <c r="E8" s="30">
        <f>ROUND(C8*$D8,2)</f>
        <v>0</v>
      </c>
      <c r="F8" s="31">
        <f t="shared" ref="F8:F11" si="7">ROUND(C8/12*$Y$3,0)</f>
        <v>0</v>
      </c>
      <c r="G8" s="31">
        <f>'[2]ФАКТ_за янв-ИЮЛЬ'!G$18</f>
        <v>0</v>
      </c>
      <c r="H8" s="31"/>
      <c r="I8" s="31">
        <f t="shared" si="6"/>
        <v>0</v>
      </c>
      <c r="J8" s="27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'[2]2024_ВМП_ПР_был'!$D9</f>
        <v>0</v>
      </c>
      <c r="D9" s="25">
        <v>242366.6</v>
      </c>
      <c r="E9" s="30">
        <f>ROUND(C9*$D9,2)</f>
        <v>0</v>
      </c>
      <c r="F9" s="34">
        <f t="shared" si="7"/>
        <v>0</v>
      </c>
      <c r="G9" s="34">
        <f>'[2]ФАКТ_за янв-ИЮЛЬ'!H$18</f>
        <v>0</v>
      </c>
      <c r="H9" s="34"/>
      <c r="I9" s="34">
        <f t="shared" si="6"/>
        <v>0</v>
      </c>
      <c r="J9" s="27">
        <f t="shared" si="8"/>
        <v>0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'[2]2024_ВМП_ПР_был'!$D10</f>
        <v>0</v>
      </c>
      <c r="D10" s="25">
        <v>158265.10999999999</v>
      </c>
      <c r="E10" s="30">
        <f>ROUND(C10*$D10,2)</f>
        <v>0</v>
      </c>
      <c r="F10" s="34">
        <f t="shared" si="7"/>
        <v>0</v>
      </c>
      <c r="G10" s="34">
        <f>'[2]ФАКТ_за янв-ИЮЛЬ'!I$18</f>
        <v>0</v>
      </c>
      <c r="H10" s="34"/>
      <c r="I10" s="34">
        <f t="shared" si="6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58.5" hidden="1" x14ac:dyDescent="0.35">
      <c r="A11" s="35">
        <v>4</v>
      </c>
      <c r="B11" s="36" t="s">
        <v>29</v>
      </c>
      <c r="C11" s="24">
        <f>'[2]2024_ВМП_ПР_был'!$D11</f>
        <v>0</v>
      </c>
      <c r="D11" s="25">
        <v>277786.49</v>
      </c>
      <c r="E11" s="30"/>
      <c r="F11" s="34">
        <f t="shared" si="7"/>
        <v>0</v>
      </c>
      <c r="G11" s="34">
        <f>'[2]ФАКТ_за янв-ИЮЛЬ'!J$18</f>
        <v>0</v>
      </c>
      <c r="H11" s="34"/>
      <c r="I11" s="34">
        <f t="shared" si="6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6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78" hidden="1" x14ac:dyDescent="0.35">
      <c r="A13" s="186">
        <v>5</v>
      </c>
      <c r="B13" s="33" t="s">
        <v>31</v>
      </c>
      <c r="C13" s="24">
        <f>'[2]2024_ВМП_ПР_был'!$D13</f>
        <v>0</v>
      </c>
      <c r="D13" s="25">
        <v>164810.92000000001</v>
      </c>
      <c r="E13" s="30">
        <f>ROUND(C13*$D13,2)</f>
        <v>0</v>
      </c>
      <c r="F13" s="31">
        <f t="shared" ref="F13:F76" si="19">ROUND(C13/12*$Y$3,0)</f>
        <v>0</v>
      </c>
      <c r="G13" s="31">
        <f>'[2]ФАКТ_за янв-ИЮЛЬ'!L$18</f>
        <v>0</v>
      </c>
      <c r="H13" s="31"/>
      <c r="I13" s="31">
        <f t="shared" si="6"/>
        <v>0</v>
      </c>
      <c r="J13" s="139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'[2]2024_ВМП_ПР_был'!$D14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6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6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'[2]2024_ВМП_ПР_был'!$D16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янв-ИЮЛЬ'!O$18</f>
        <v>0</v>
      </c>
      <c r="H16" s="34"/>
      <c r="I16" s="34">
        <f t="shared" si="6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'[2]2024_ВМП_ПР_был'!$D17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янв-ИЮЛЬ'!P$18</f>
        <v>0</v>
      </c>
      <c r="H17" s="34"/>
      <c r="I17" s="34">
        <f t="shared" si="6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6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'[2]2024_ВМП_ПР_был'!$D19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янв-ИЮЛЬ'!R$18</f>
        <v>0</v>
      </c>
      <c r="H19" s="34"/>
      <c r="I19" s="34">
        <f t="shared" si="6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6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39" hidden="1" x14ac:dyDescent="0.35">
      <c r="A21" s="186">
        <v>9</v>
      </c>
      <c r="B21" s="42" t="s">
        <v>39</v>
      </c>
      <c r="C21" s="24">
        <f>'[2]2024_ВМП_ПР_был'!$D21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янв-ИЮЛЬ'!T$18</f>
        <v>0</v>
      </c>
      <c r="H21" s="34"/>
      <c r="I21" s="34">
        <f t="shared" si="6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'[2]2024_ВМП_ПР_был'!$D22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янв-ИЮЛЬ'!U$18</f>
        <v>0</v>
      </c>
      <c r="H22" s="34"/>
      <c r="I22" s="34">
        <f t="shared" si="6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6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'[2]2024_ВМП_ПР_был'!$D24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янв-ИЮЛЬ'!W$18</f>
        <v>0</v>
      </c>
      <c r="H24" s="34"/>
      <c r="I24" s="34">
        <f t="shared" si="6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'[2]2024_ВМП_ПР_был'!$D25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янв-ИЮЛЬ'!X$18</f>
        <v>0</v>
      </c>
      <c r="H25" s="34"/>
      <c r="I25" s="34">
        <f t="shared" si="6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customHeight="1" x14ac:dyDescent="0.25">
      <c r="A26" s="19"/>
      <c r="B26" s="19" t="s">
        <v>44</v>
      </c>
      <c r="C26" s="20">
        <f t="shared" ref="C26" si="50">SUM(C27:C39)</f>
        <v>12</v>
      </c>
      <c r="D26" s="21"/>
      <c r="E26" s="22">
        <f t="shared" ref="E26:U26" si="51">SUM(E27:E39)</f>
        <v>3368306.76</v>
      </c>
      <c r="F26" s="20">
        <f t="shared" si="51"/>
        <v>7</v>
      </c>
      <c r="G26" s="20">
        <f t="shared" si="51"/>
        <v>6</v>
      </c>
      <c r="H26" s="20">
        <f t="shared" si="51"/>
        <v>0</v>
      </c>
      <c r="I26" s="22">
        <f t="shared" si="6"/>
        <v>85.71</v>
      </c>
      <c r="J26" s="20">
        <f t="shared" si="51"/>
        <v>-1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-6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'[2]2024_ВМП_ПР_был'!$D27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31">
        <f>'[2]ФАКТ_за янв-ИЮЛЬ'!Z$18</f>
        <v>0</v>
      </c>
      <c r="H27" s="49"/>
      <c r="I27" s="31">
        <f t="shared" si="6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'[2]2024_ВМП_ПР_был'!$D28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31">
        <f>'[2]ФАКТ_за янв-ИЮЛЬ'!AA$18</f>
        <v>0</v>
      </c>
      <c r="H28" s="49"/>
      <c r="I28" s="31">
        <f t="shared" si="6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'[2]2024_ВМП_ПР_был'!$D29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1">
        <f>'[2]ФАКТ_за янв-ИЮЛЬ'!AB$18</f>
        <v>0</v>
      </c>
      <c r="H29" s="49"/>
      <c r="I29" s="31">
        <f t="shared" si="6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'[2]2024_ВМП_ПР_был'!$D30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1">
        <f>'[2]ФАКТ_за янв-ИЮЛЬ'!AC$18</f>
        <v>0</v>
      </c>
      <c r="H30" s="49"/>
      <c r="I30" s="31">
        <f t="shared" si="6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'[2]2024_ВМП_ПР_был'!$D31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31">
        <f>'[2]ФАКТ_за янв-ИЮЛЬ'!AD$18</f>
        <v>0</v>
      </c>
      <c r="H31" s="49"/>
      <c r="I31" s="31">
        <f t="shared" si="6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'[2]2024_ВМП_ПР_был'!$D32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31">
        <f>'[2]ФАКТ_за янв-ИЮЛЬ'!AE$18</f>
        <v>0</v>
      </c>
      <c r="H32" s="49"/>
      <c r="I32" s="31">
        <f t="shared" si="6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'[2]2024_ВМП_ПР_был'!$D33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31">
        <f>'[2]ФАКТ_за янв-ИЮЛЬ'!AF$18</f>
        <v>0</v>
      </c>
      <c r="H33" s="49"/>
      <c r="I33" s="31">
        <f t="shared" si="6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x14ac:dyDescent="0.35">
      <c r="A34" s="188"/>
      <c r="B34" s="39" t="s">
        <v>52</v>
      </c>
      <c r="C34" s="24">
        <f>'[2]2024_ВМП_ПР_был'!$D34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31">
        <f>'[2]ФАКТ_за янв-ИЮЛЬ'!AG$18</f>
        <v>0</v>
      </c>
      <c r="H34" s="49"/>
      <c r="I34" s="31">
        <f t="shared" si="6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'[2]2024_ВМП_ПР_был'!$D35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1">
        <f>'[2]ФАКТ_за янв-ИЮЛЬ'!AH$18</f>
        <v>0</v>
      </c>
      <c r="H35" s="49"/>
      <c r="I35" s="31">
        <f t="shared" si="6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58.5" hidden="1" x14ac:dyDescent="0.35">
      <c r="A36" s="43">
        <v>14</v>
      </c>
      <c r="B36" s="39" t="s">
        <v>54</v>
      </c>
      <c r="C36" s="24">
        <f>'[2]2024_ВМП_ПР_был'!$D36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31">
        <f>'[2]ФАКТ_за янв-ИЮЛЬ'!AI$18</f>
        <v>0</v>
      </c>
      <c r="H36" s="49"/>
      <c r="I36" s="31">
        <f t="shared" si="6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73.5" customHeight="1" x14ac:dyDescent="0.35">
      <c r="A37" s="43">
        <v>15</v>
      </c>
      <c r="B37" s="23" t="s">
        <v>55</v>
      </c>
      <c r="C37" s="24">
        <f>'[2]2024_ВМП_ПР_был'!$D37</f>
        <v>12</v>
      </c>
      <c r="D37" s="25">
        <v>280692.23</v>
      </c>
      <c r="E37" s="30">
        <f t="shared" si="52"/>
        <v>3368306.76</v>
      </c>
      <c r="F37" s="34">
        <f t="shared" si="19"/>
        <v>7</v>
      </c>
      <c r="G37" s="31">
        <f>'[2]ФАКТ_за янв-ИЮЛЬ'!AJ$18</f>
        <v>6</v>
      </c>
      <c r="H37" s="49"/>
      <c r="I37" s="30">
        <f t="shared" si="6"/>
        <v>85.71</v>
      </c>
      <c r="J37" s="27">
        <f t="shared" si="53"/>
        <v>-1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-6</v>
      </c>
      <c r="T37" s="24"/>
      <c r="U37" s="26">
        <f t="shared" si="58"/>
        <v>0</v>
      </c>
    </row>
    <row r="38" spans="1:21" s="5" customFormat="1" ht="117" hidden="1" x14ac:dyDescent="0.35">
      <c r="A38" s="43">
        <v>16</v>
      </c>
      <c r="B38" s="23" t="s">
        <v>56</v>
      </c>
      <c r="C38" s="24">
        <f>'[2]2024_ВМП_ПР_был'!$D38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31">
        <f>'[2]ФАКТ_за янв-ИЮЛЬ'!AK$18</f>
        <v>0</v>
      </c>
      <c r="H38" s="49"/>
      <c r="I38" s="31">
        <f t="shared" si="6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78" hidden="1" x14ac:dyDescent="0.35">
      <c r="A39" s="43">
        <v>17</v>
      </c>
      <c r="B39" s="56" t="s">
        <v>57</v>
      </c>
      <c r="C39" s="24">
        <f>'[2]2024_ВМП_ПР_был'!$D39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1">
        <f>'[2]ФАКТ_за янв-ИЮЛЬ'!AL$18</f>
        <v>0</v>
      </c>
      <c r="H39" s="49"/>
      <c r="I39" s="31">
        <f t="shared" si="6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customHeight="1" x14ac:dyDescent="0.35">
      <c r="A40" s="57"/>
      <c r="B40" s="57" t="s">
        <v>58</v>
      </c>
      <c r="C40" s="20">
        <f t="shared" ref="C40" si="59">C41+C42</f>
        <v>30</v>
      </c>
      <c r="D40" s="21"/>
      <c r="E40" s="22">
        <f t="shared" ref="E40:U40" si="60">E41+E42</f>
        <v>9232851</v>
      </c>
      <c r="F40" s="20">
        <f t="shared" si="60"/>
        <v>18</v>
      </c>
      <c r="G40" s="20">
        <f t="shared" si="60"/>
        <v>24</v>
      </c>
      <c r="H40" s="20">
        <f t="shared" si="60"/>
        <v>0</v>
      </c>
      <c r="I40" s="22">
        <f t="shared" si="6"/>
        <v>133.33000000000001</v>
      </c>
      <c r="J40" s="20">
        <f t="shared" si="60"/>
        <v>6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-6</v>
      </c>
      <c r="T40" s="20">
        <f t="shared" si="60"/>
        <v>0</v>
      </c>
      <c r="U40" s="22">
        <f t="shared" si="60"/>
        <v>0</v>
      </c>
    </row>
    <row r="41" spans="1:21" s="5" customFormat="1" ht="84" customHeight="1" x14ac:dyDescent="0.35">
      <c r="A41" s="41">
        <v>18</v>
      </c>
      <c r="B41" s="39" t="s">
        <v>59</v>
      </c>
      <c r="C41" s="24">
        <f>'[2]2024_ВМП_ПР_был'!$D41</f>
        <v>30</v>
      </c>
      <c r="D41" s="25">
        <v>307761.7</v>
      </c>
      <c r="E41" s="30">
        <f>ROUND(C41*$D41,2)</f>
        <v>9232851</v>
      </c>
      <c r="F41" s="48">
        <f>ROUND(C41/12*$Y$3,0)</f>
        <v>18</v>
      </c>
      <c r="G41" s="31">
        <f>'[2]ФАКТ_за янв-ИЮЛЬ'!AN$18</f>
        <v>24</v>
      </c>
      <c r="H41" s="49"/>
      <c r="I41" s="30">
        <f t="shared" si="6"/>
        <v>133.33000000000001</v>
      </c>
      <c r="J41" s="27">
        <f t="shared" ref="J41:J42" si="61">G41-F41</f>
        <v>6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-6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'[2]2024_ВМП_ПР_был'!$D42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31">
        <f>'[2]ФАКТ_за янв-ИЮЛЬ'!AO$18</f>
        <v>0</v>
      </c>
      <c r="H42" s="49"/>
      <c r="I42" s="31">
        <f t="shared" si="6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0">
        <f t="shared" si="6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'[2]2024_ВМП_ПР_был'!$D44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янв-ИЮЛЬ'!AQ$18</f>
        <v>0</v>
      </c>
      <c r="H44" s="24"/>
      <c r="I44" s="34">
        <f t="shared" si="6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'[2]2024_ВМП_ПР_был'!$D45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янв-ИЮЛЬ'!AR$18</f>
        <v>0</v>
      </c>
      <c r="H45" s="24"/>
      <c r="I45" s="34">
        <f t="shared" si="6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'[2]2024_ВМП_ПР_был'!$D46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янв-ИЮЛЬ'!AS$18</f>
        <v>0</v>
      </c>
      <c r="H46" s="24"/>
      <c r="I46" s="34">
        <f t="shared" si="6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78" hidden="1" x14ac:dyDescent="0.35">
      <c r="A47" s="43">
        <v>22</v>
      </c>
      <c r="B47" s="44" t="s">
        <v>65</v>
      </c>
      <c r="C47" s="24">
        <f>'[2]2024_ВМП_ПР_был'!$D47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янв-ИЮЛЬ'!AT$18</f>
        <v>0</v>
      </c>
      <c r="H47" s="24"/>
      <c r="I47" s="34">
        <f t="shared" si="6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39" hidden="1" x14ac:dyDescent="0.35">
      <c r="A48" s="60">
        <v>23</v>
      </c>
      <c r="B48" s="61" t="s">
        <v>66</v>
      </c>
      <c r="C48" s="24">
        <f>'[2]2024_ВМП_ПР_был'!$D48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янв-ИЮЛЬ'!AU$18</f>
        <v>0</v>
      </c>
      <c r="H48" s="24"/>
      <c r="I48" s="34">
        <f t="shared" si="6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'[2]2024_ВМП_ПР_был'!$D49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янв-ИЮЛЬ'!AV$18</f>
        <v>0</v>
      </c>
      <c r="H49" s="24"/>
      <c r="I49" s="34">
        <f t="shared" si="6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'[2]2024_ВМП_ПР_был'!$D50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янв-ИЮЛЬ'!AW$18</f>
        <v>0</v>
      </c>
      <c r="H50" s="24"/>
      <c r="I50" s="34">
        <f t="shared" si="6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'[2]2024_ВМП_ПР_был'!$D51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янв-ИЮЛЬ'!AX$18</f>
        <v>0</v>
      </c>
      <c r="H51" s="24"/>
      <c r="I51" s="34">
        <f t="shared" si="6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0">
        <f t="shared" si="6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'[2]2024_ВМП_ПР_был'!$D53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янв-ИЮЛЬ'!AZ$18</f>
        <v>0</v>
      </c>
      <c r="H53" s="24"/>
      <c r="I53" s="34">
        <f t="shared" si="6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'[2]2024_ВМП_ПР_был'!$D54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янв-ИЮЛЬ'!BA$18</f>
        <v>0</v>
      </c>
      <c r="H54" s="24"/>
      <c r="I54" s="34">
        <f t="shared" si="6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'[2]2024_ВМП_ПР_был'!$D55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янв-ИЮЛЬ'!BB$18</f>
        <v>0</v>
      </c>
      <c r="H55" s="24"/>
      <c r="I55" s="34">
        <f t="shared" si="6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'[2]2024_ВМП_ПР_был'!$D56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янв-ИЮЛЬ'!BC$18</f>
        <v>0</v>
      </c>
      <c r="H56" s="24"/>
      <c r="I56" s="34">
        <f t="shared" si="6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'[2]2024_ВМП_ПР_был'!$D57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янв-ИЮЛЬ'!BD$18</f>
        <v>0</v>
      </c>
      <c r="H57" s="24"/>
      <c r="I57" s="34">
        <f t="shared" si="6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'[2]2024_ВМП_ПР_был'!$D58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янв-ИЮЛЬ'!BE$18</f>
        <v>0</v>
      </c>
      <c r="H58" s="24"/>
      <c r="I58" s="34">
        <f t="shared" si="6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customHeight="1" x14ac:dyDescent="0.25">
      <c r="A59" s="19"/>
      <c r="B59" s="19" t="s">
        <v>75</v>
      </c>
      <c r="C59" s="20">
        <f>SUM(C60:C67)</f>
        <v>5</v>
      </c>
      <c r="D59" s="21"/>
      <c r="E59" s="22">
        <f t="shared" ref="E59" si="85">SUM(E60:E67)</f>
        <v>548408.5</v>
      </c>
      <c r="F59" s="20">
        <f>SUM(F60:F67)</f>
        <v>3</v>
      </c>
      <c r="G59" s="20">
        <f>SUM(G60:G67)</f>
        <v>5</v>
      </c>
      <c r="H59" s="20">
        <f>SUM(H60:H67)</f>
        <v>0</v>
      </c>
      <c r="I59" s="22">
        <f t="shared" si="6"/>
        <v>166.67</v>
      </c>
      <c r="J59" s="20">
        <f>SUM(J60:J67)</f>
        <v>2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39" hidden="1" x14ac:dyDescent="0.25">
      <c r="A60" s="186">
        <v>30</v>
      </c>
      <c r="B60" s="39" t="s">
        <v>76</v>
      </c>
      <c r="C60" s="24">
        <f>'[2]2024_ВМП_ПР_был'!$D60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янв-ИЮЛЬ'!BG$18</f>
        <v>0</v>
      </c>
      <c r="H60" s="24"/>
      <c r="I60" s="34">
        <f t="shared" si="6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39" hidden="1" x14ac:dyDescent="0.35">
      <c r="A61" s="187"/>
      <c r="B61" s="65" t="s">
        <v>77</v>
      </c>
      <c r="C61" s="24">
        <f>'[2]2024_ВМП_ПР_был'!$D61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янв-ИЮЛЬ'!BH$18</f>
        <v>0</v>
      </c>
      <c r="H61" s="24"/>
      <c r="I61" s="34">
        <f t="shared" si="6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'[2]2024_ВМП_ПР_был'!$D62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янв-ИЮЛЬ'!BI$18</f>
        <v>0</v>
      </c>
      <c r="H62" s="24"/>
      <c r="I62" s="34">
        <f t="shared" si="6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'[2]2024_ВМП_ПР_был'!$D63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янв-ИЮЛЬ'!BJ$18</f>
        <v>0</v>
      </c>
      <c r="H63" s="24"/>
      <c r="I63" s="34">
        <f t="shared" si="6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39" hidden="1" x14ac:dyDescent="0.35">
      <c r="A64" s="187"/>
      <c r="B64" s="39" t="s">
        <v>80</v>
      </c>
      <c r="C64" s="24">
        <f>'[2]2024_ВМП_ПР_был'!$D64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янв-ИЮЛЬ'!BK$18</f>
        <v>0</v>
      </c>
      <c r="H64" s="24"/>
      <c r="I64" s="34">
        <f t="shared" si="6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75" customHeight="1" x14ac:dyDescent="0.35">
      <c r="A65" s="41">
        <v>31</v>
      </c>
      <c r="B65" s="42" t="s">
        <v>81</v>
      </c>
      <c r="C65" s="24">
        <f>'[2]2024_ВМП_ПР_был'!$D65</f>
        <v>5</v>
      </c>
      <c r="D65" s="25">
        <v>109681.7</v>
      </c>
      <c r="E65" s="30">
        <f t="shared" si="90"/>
        <v>548408.5</v>
      </c>
      <c r="F65" s="34">
        <f t="shared" si="19"/>
        <v>3</v>
      </c>
      <c r="G65" s="34">
        <f>'[2]ФАКТ_за янв-ИЮЛЬ'!BL$18</f>
        <v>5</v>
      </c>
      <c r="H65" s="24"/>
      <c r="I65" s="40">
        <f t="shared" si="6"/>
        <v>166.67</v>
      </c>
      <c r="J65" s="27">
        <f t="shared" si="91"/>
        <v>2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'[2]2024_ВМП_ПР_был'!$D66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янв-ИЮЛЬ'!BM$18</f>
        <v>0</v>
      </c>
      <c r="H66" s="24"/>
      <c r="I66" s="34">
        <f t="shared" si="6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'[2]2024_ВМП_ПР_был'!$D67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янв-ИЮЛЬ'!BN$18</f>
        <v>0</v>
      </c>
      <c r="H67" s="24"/>
      <c r="I67" s="34">
        <f t="shared" si="6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customHeight="1" x14ac:dyDescent="0.35">
      <c r="A68" s="19"/>
      <c r="B68" s="19" t="s">
        <v>83</v>
      </c>
      <c r="C68" s="20">
        <f>SUM(C69:C77)</f>
        <v>9</v>
      </c>
      <c r="D68" s="21"/>
      <c r="E68" s="22">
        <f t="shared" ref="E68" si="97">SUM(E69:E77)</f>
        <v>1903270.5299999998</v>
      </c>
      <c r="F68" s="20">
        <f>SUM(F69:F77)</f>
        <v>5</v>
      </c>
      <c r="G68" s="20">
        <f>SUM(G69:G77)</f>
        <v>9</v>
      </c>
      <c r="H68" s="20">
        <f>SUM(H69:H77)</f>
        <v>0</v>
      </c>
      <c r="I68" s="22">
        <f t="shared" si="6"/>
        <v>180</v>
      </c>
      <c r="J68" s="20">
        <f>SUM(J69:J77)</f>
        <v>4</v>
      </c>
      <c r="K68" s="20">
        <f>SUM(K69:K77)</f>
        <v>5</v>
      </c>
      <c r="L68" s="22">
        <f t="shared" ref="L68:N68" si="98">SUM(L69:L77)</f>
        <v>1048565.95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'[2]2024_ВМП_ПР_был'!$D69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янв-ИЮЛЬ'!BP$18</f>
        <v>0</v>
      </c>
      <c r="H69" s="34"/>
      <c r="I69" s="34">
        <f t="shared" si="6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'[2]2024_ВМП_ПР_был'!$D70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янв-ИЮЛЬ'!BQ$18</f>
        <v>0</v>
      </c>
      <c r="H70" s="34"/>
      <c r="I70" s="34">
        <f t="shared" si="6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66" customHeight="1" x14ac:dyDescent="0.35">
      <c r="A71" s="41">
        <v>35</v>
      </c>
      <c r="B71" s="44" t="s">
        <v>86</v>
      </c>
      <c r="C71" s="34">
        <f>'[2]2024_ВМП_ПР_был'!$D71</f>
        <v>4</v>
      </c>
      <c r="D71" s="25">
        <v>212746.97</v>
      </c>
      <c r="E71" s="30">
        <f t="shared" ref="E71:E77" si="108">ROUND(C71*$D71,2)</f>
        <v>850987.88</v>
      </c>
      <c r="F71" s="34">
        <f t="shared" si="19"/>
        <v>2</v>
      </c>
      <c r="G71" s="34">
        <f>'[2]ФАКТ_за янв-ИЮЛЬ'!BR$18</f>
        <v>4</v>
      </c>
      <c r="H71" s="34"/>
      <c r="I71" s="40">
        <f t="shared" ref="I71:I134" si="109">IFERROR(ROUND(G71/F71*100,2),0)</f>
        <v>200</v>
      </c>
      <c r="J71" s="27">
        <f t="shared" si="102"/>
        <v>2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78" hidden="1" x14ac:dyDescent="0.35">
      <c r="A72" s="41">
        <v>36</v>
      </c>
      <c r="B72" s="23" t="s">
        <v>87</v>
      </c>
      <c r="C72" s="34">
        <f>'[2]2024_ВМП_ПР_был'!$D72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янв-ИЮЛЬ'!BS$18</f>
        <v>0</v>
      </c>
      <c r="H72" s="34"/>
      <c r="I72" s="34">
        <f t="shared" si="109"/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63.75" customHeight="1" x14ac:dyDescent="0.35">
      <c r="A73" s="41">
        <v>37</v>
      </c>
      <c r="B73" s="23" t="s">
        <v>88</v>
      </c>
      <c r="C73" s="34">
        <f>'[2]2024_ВМП_ПР_был'!$D73</f>
        <v>3</v>
      </c>
      <c r="D73" s="25">
        <v>210952.09</v>
      </c>
      <c r="E73" s="30">
        <f t="shared" si="108"/>
        <v>632856.27</v>
      </c>
      <c r="F73" s="34">
        <f t="shared" si="19"/>
        <v>2</v>
      </c>
      <c r="G73" s="34">
        <f>'[2]ФАКТ_за янв-ИЮЛЬ'!BT$18</f>
        <v>3</v>
      </c>
      <c r="H73" s="34"/>
      <c r="I73" s="40">
        <f t="shared" si="109"/>
        <v>150</v>
      </c>
      <c r="J73" s="27">
        <f t="shared" si="102"/>
        <v>1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51" customHeight="1" x14ac:dyDescent="0.35">
      <c r="A74" s="68">
        <v>38</v>
      </c>
      <c r="B74" s="69" t="s">
        <v>89</v>
      </c>
      <c r="C74" s="34">
        <f>'[2]2024_ВМП_ПР_был'!$D74</f>
        <v>2</v>
      </c>
      <c r="D74" s="25">
        <v>209713.19</v>
      </c>
      <c r="E74" s="30">
        <f t="shared" si="108"/>
        <v>419426.38</v>
      </c>
      <c r="F74" s="34">
        <f>ROUND(C74/12*$Y$3,0)</f>
        <v>1</v>
      </c>
      <c r="G74" s="34">
        <f>'[2]ФАКТ_за янв-ИЮЛЬ'!BU$18</f>
        <v>2</v>
      </c>
      <c r="H74" s="34"/>
      <c r="I74" s="40">
        <f t="shared" si="109"/>
        <v>200</v>
      </c>
      <c r="J74" s="27">
        <f t="shared" si="102"/>
        <v>1</v>
      </c>
      <c r="K74" s="24">
        <v>5</v>
      </c>
      <c r="L74" s="26">
        <f t="shared" si="103"/>
        <v>1048565.95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39" hidden="1" x14ac:dyDescent="0.35">
      <c r="A75" s="35">
        <v>39</v>
      </c>
      <c r="B75" s="36" t="s">
        <v>90</v>
      </c>
      <c r="C75" s="34">
        <f>'[2]2024_ВМП_ПР_был'!$D75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янв-ИЮЛЬ'!BV$18</f>
        <v>0</v>
      </c>
      <c r="H75" s="34"/>
      <c r="I75" s="34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'[2]2024_ВМП_ПР_был'!$D76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янв-ИЮЛЬ'!BW$18</f>
        <v>0</v>
      </c>
      <c r="H76" s="34"/>
      <c r="I76" s="34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'[2]2024_ВМП_ПР_был'!$D77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янв-ИЮЛЬ'!BX$18</f>
        <v>0</v>
      </c>
      <c r="H77" s="34"/>
      <c r="I77" s="34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97.5" hidden="1" x14ac:dyDescent="0.35">
      <c r="A79" s="43">
        <v>42</v>
      </c>
      <c r="B79" s="44" t="s">
        <v>94</v>
      </c>
      <c r="C79" s="71">
        <f>'[2]2024_ВМП_ПР_был'!$D79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31">
        <f>'[2]ФАКТ_за янв-ИЮЛЬ'!BZ$18</f>
        <v>0</v>
      </c>
      <c r="H79" s="49"/>
      <c r="I79" s="3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4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'[2]2024_ВМП_ПР_был'!$D81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31">
        <f>'[2]ФАКТ_за янв-ИЮЛЬ'!CB$18</f>
        <v>0</v>
      </c>
      <c r="H81" s="49"/>
      <c r="I81" s="3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'[2]2024_ВМП_ПР_был'!$D82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31">
        <f>'[2]ФАКТ_за янв-ИЮЛЬ'!CC$18</f>
        <v>0</v>
      </c>
      <c r="H82" s="49"/>
      <c r="I82" s="3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'[2]2024_ВМП_ПР_был'!$D83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31">
        <f>'[2]ФАКТ_за янв-ИЮЛЬ'!CD$18</f>
        <v>0</v>
      </c>
      <c r="H83" s="49"/>
      <c r="I83" s="3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'[2]2024_ВМП_ПР_был'!$D84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31">
        <f>'[2]ФАКТ_за янв-ИЮЛЬ'!CE$18</f>
        <v>0</v>
      </c>
      <c r="H84" s="49"/>
      <c r="I84" s="3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'[2]2024_ВМП_ПР_был'!$D85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31">
        <f>'[2]ФАКТ_за янв-ИЮЛЬ'!CF$18</f>
        <v>0</v>
      </c>
      <c r="H85" s="49"/>
      <c r="I85" s="3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'[2]2024_ВМП_ПР_был'!$D86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2">
        <f>'[2]ФАКТ_за янв-ИЮЛЬ'!CG$18</f>
        <v>0</v>
      </c>
      <c r="H86" s="49"/>
      <c r="I86" s="82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'[2]2024_ВМП_ПР_был'!$D87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31">
        <f>'[2]ФАКТ_за янв-ИЮЛЬ'!CH$18</f>
        <v>0</v>
      </c>
      <c r="H87" s="49"/>
      <c r="I87" s="3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'[2]2024_ВМП_ПР_был'!$D88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31">
        <f>'[2]ФАКТ_за янв-ИЮЛЬ'!CI$18</f>
        <v>0</v>
      </c>
      <c r="H88" s="49"/>
      <c r="I88" s="31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'[2]2024_ВМП_ПР_был'!$D89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2">
        <f>'[2]ФАКТ_за янв-ИЮЛЬ'!CJ$18</f>
        <v>0</v>
      </c>
      <c r="H89" s="49"/>
      <c r="I89" s="82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'[2]2024_ВМП_ПР_был'!$D90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104">
        <f>'[2]ФАКТ_за янв-ИЮЛЬ'!CK$18</f>
        <v>0</v>
      </c>
      <c r="H90" s="49"/>
      <c r="I90" s="104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58.5" hidden="1" x14ac:dyDescent="0.35">
      <c r="A91" s="93">
        <v>53</v>
      </c>
      <c r="B91" s="94" t="s">
        <v>101</v>
      </c>
      <c r="C91" s="95">
        <f>'[2]2024_ВМП_ПР_был'!$D91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31">
        <f>'[2]ФАКТ_за янв-ИЮЛЬ'!CL$18</f>
        <v>0</v>
      </c>
      <c r="H91" s="49"/>
      <c r="I91" s="31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58.5" hidden="1" x14ac:dyDescent="0.35">
      <c r="A92" s="93">
        <v>54</v>
      </c>
      <c r="B92" s="94" t="s">
        <v>102</v>
      </c>
      <c r="C92" s="95">
        <f>'[2]2024_ВМП_ПР_был'!$D92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31">
        <f>'[2]ФАКТ_за янв-ИЮЛЬ'!CM$18</f>
        <v>0</v>
      </c>
      <c r="H92" s="49"/>
      <c r="I92" s="31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'[2]2024_ВМП_ПР_был'!$D93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31">
        <f>'[2]ФАКТ_за янв-ИЮЛЬ'!CN$18</f>
        <v>0</v>
      </c>
      <c r="H93" s="49"/>
      <c r="I93" s="3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'[2]2024_ВМП_ПР_был'!$D94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1">
        <f>'[2]ФАКТ_за янв-ИЮЛЬ'!CO$18</f>
        <v>0</v>
      </c>
      <c r="H94" s="49"/>
      <c r="I94" s="31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hidden="1" thickBot="1" x14ac:dyDescent="0.4">
      <c r="A95" s="99">
        <v>57</v>
      </c>
      <c r="B95" s="146" t="s">
        <v>105</v>
      </c>
      <c r="C95" s="81">
        <f>'[2]2024_ВМП_ПР_был'!$D95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2">
        <f>'[2]ФАКТ_за янв-ИЮЛЬ'!CP$18</f>
        <v>0</v>
      </c>
      <c r="H95" s="49"/>
      <c r="I95" s="82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'[2]2024_ВМП_ПР_был'!$D96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4">
        <f>'[2]ФАКТ_за янв-ИЮЛЬ'!CQ$18</f>
        <v>0</v>
      </c>
      <c r="H96" s="49"/>
      <c r="I96" s="104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'[2]2024_ВМП_ПР_был'!$D97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1">
        <f>'[2]ФАКТ_за янв-ИЮЛЬ'!CR$18</f>
        <v>0</v>
      </c>
      <c r="H97" s="49"/>
      <c r="I97" s="31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x14ac:dyDescent="0.35">
      <c r="A98" s="35">
        <v>60</v>
      </c>
      <c r="B98" s="36" t="s">
        <v>108</v>
      </c>
      <c r="C98" s="109">
        <f>'[2]2024_ВМП_ПР_был'!$D98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31">
        <f>'[2]ФАКТ_за янв-ИЮЛЬ'!CS$18</f>
        <v>0</v>
      </c>
      <c r="H98" s="49"/>
      <c r="I98" s="31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'[2]2024_ВМП_ПР_был'!$D99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янв-ИЮЛЬ'!CT$18</f>
        <v>0</v>
      </c>
      <c r="H99" s="49"/>
      <c r="I99" s="31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'[2]2024_ВМП_ПР_был'!$D100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янв-ИЮЛЬ'!CU$18</f>
        <v>0</v>
      </c>
      <c r="H100" s="49"/>
      <c r="I100" s="31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'[2]2024_ВМП_ПР_был'!$D101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янв-ИЮЛЬ'!CV$18</f>
        <v>0</v>
      </c>
      <c r="H101" s="31"/>
      <c r="I101" s="31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'[2]2024_ВМП_ПР_был'!$D102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янв-ИЮЛЬ'!CW$18</f>
        <v>0</v>
      </c>
      <c r="H102" s="24"/>
      <c r="I102" s="31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0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'[2]2024_ВМП_ПР_был'!$D104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31">
        <f>'[2]ФАКТ_за янв-ИЮЛЬ'!CY$18</f>
        <v>0</v>
      </c>
      <c r="H104" s="49"/>
      <c r="I104" s="3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'[2]2024_ВМП_ПР_был'!$D105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31">
        <f>'[2]ФАКТ_за янв-ИЮЛЬ'!CZ$18</f>
        <v>0</v>
      </c>
      <c r="H105" s="49"/>
      <c r="I105" s="3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'[2]2024_ВМП_ПР_был'!$D106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31">
        <f>'[2]ФАКТ_за янв-ИЮЛЬ'!DA$18</f>
        <v>0</v>
      </c>
      <c r="H106" s="49"/>
      <c r="I106" s="3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customHeight="1" x14ac:dyDescent="0.35">
      <c r="A107" s="19"/>
      <c r="B107" s="19" t="s">
        <v>117</v>
      </c>
      <c r="C107" s="20">
        <f>SUM(C108:C117)</f>
        <v>7</v>
      </c>
      <c r="D107" s="21"/>
      <c r="E107" s="22">
        <f t="shared" ref="E107" si="138">SUM(E108:E117)</f>
        <v>1162074.1299999999</v>
      </c>
      <c r="F107" s="20">
        <f>SUM(F108:F117)</f>
        <v>4</v>
      </c>
      <c r="G107" s="20">
        <f>SUM(G108:G117)</f>
        <v>5</v>
      </c>
      <c r="H107" s="20">
        <f>SUM(H108:H117)</f>
        <v>3</v>
      </c>
      <c r="I107" s="22">
        <f t="shared" si="109"/>
        <v>125</v>
      </c>
      <c r="J107" s="20">
        <f>SUM(J108:J117)</f>
        <v>1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-2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58.5" hidden="1" x14ac:dyDescent="0.35">
      <c r="A108" s="186">
        <v>67</v>
      </c>
      <c r="B108" s="39" t="s">
        <v>118</v>
      </c>
      <c r="C108" s="71">
        <f>'[2]2024_ВМП_ПР_был'!$D108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31">
        <f>'[2]ФАКТ_за янв-ИЮЛЬ'!DC$18</f>
        <v>0</v>
      </c>
      <c r="H108" s="49"/>
      <c r="I108" s="3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39" hidden="1" x14ac:dyDescent="0.35">
      <c r="A109" s="187"/>
      <c r="B109" s="39" t="s">
        <v>119</v>
      </c>
      <c r="C109" s="71">
        <f>'[2]2024_ВМП_ПР_был'!$D109</f>
        <v>0</v>
      </c>
      <c r="D109" s="29">
        <v>166010.59</v>
      </c>
      <c r="E109" s="30">
        <f t="shared" si="143"/>
        <v>0</v>
      </c>
      <c r="F109" s="34">
        <f t="shared" si="144"/>
        <v>0</v>
      </c>
      <c r="G109" s="31">
        <f>'[2]ФАКТ_за янв-ИЮЛЬ'!DD$18</f>
        <v>0</v>
      </c>
      <c r="H109" s="49"/>
      <c r="I109" s="31">
        <f t="shared" si="109"/>
        <v>0</v>
      </c>
      <c r="J109" s="27">
        <f t="shared" si="145"/>
        <v>0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0</v>
      </c>
      <c r="T109" s="24"/>
      <c r="U109" s="26">
        <f t="shared" si="150"/>
        <v>0</v>
      </c>
    </row>
    <row r="110" spans="1:21" s="5" customFormat="1" ht="70.5" customHeight="1" x14ac:dyDescent="0.35">
      <c r="A110" s="187"/>
      <c r="B110" s="39" t="s">
        <v>120</v>
      </c>
      <c r="C110" s="71">
        <f>'[2]2024_ВМП_ПР_был'!$D110</f>
        <v>7</v>
      </c>
      <c r="D110" s="29">
        <v>166010.59</v>
      </c>
      <c r="E110" s="30">
        <f t="shared" si="143"/>
        <v>1162074.1299999999</v>
      </c>
      <c r="F110" s="34">
        <f t="shared" si="144"/>
        <v>4</v>
      </c>
      <c r="G110" s="112">
        <f>'[2]ФАКТ_за янв-ИЮЛЬ'!DE$18+H110</f>
        <v>2</v>
      </c>
      <c r="H110" s="49"/>
      <c r="I110" s="30">
        <f t="shared" si="109"/>
        <v>50</v>
      </c>
      <c r="J110" s="27">
        <f t="shared" si="145"/>
        <v>-2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-5</v>
      </c>
      <c r="T110" s="24"/>
      <c r="U110" s="26">
        <f t="shared" si="150"/>
        <v>0</v>
      </c>
    </row>
    <row r="111" spans="1:21" s="5" customFormat="1" ht="58.5" x14ac:dyDescent="0.35">
      <c r="A111" s="187"/>
      <c r="B111" s="39" t="s">
        <v>121</v>
      </c>
      <c r="C111" s="149">
        <f>'[2]2024_ВМП_ПР_был'!$D111</f>
        <v>0</v>
      </c>
      <c r="D111" s="29">
        <v>166010.59</v>
      </c>
      <c r="E111" s="30">
        <f t="shared" si="143"/>
        <v>0</v>
      </c>
      <c r="F111" s="34">
        <f t="shared" si="144"/>
        <v>0</v>
      </c>
      <c r="G111" s="31">
        <f>'[2]ФАКТ_за янв-ИЮЛЬ'!DF$18+H111</f>
        <v>3</v>
      </c>
      <c r="H111" s="49">
        <v>3</v>
      </c>
      <c r="I111" s="31">
        <f t="shared" si="109"/>
        <v>0</v>
      </c>
      <c r="J111" s="27">
        <f t="shared" si="145"/>
        <v>3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3</v>
      </c>
      <c r="T111" s="24"/>
      <c r="U111" s="26">
        <f t="shared" si="150"/>
        <v>0</v>
      </c>
    </row>
    <row r="112" spans="1:21" s="5" customFormat="1" ht="58.5" hidden="1" x14ac:dyDescent="0.35">
      <c r="A112" s="43">
        <v>68</v>
      </c>
      <c r="B112" s="116" t="s">
        <v>118</v>
      </c>
      <c r="C112" s="71">
        <f>'[2]2024_ВМП_ПР_был'!$D112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31">
        <f>'[2]ФАКТ_за янв-ИЮЛЬ'!DG$18</f>
        <v>0</v>
      </c>
      <c r="H112" s="49"/>
      <c r="I112" s="3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58.5" hidden="1" x14ac:dyDescent="0.35">
      <c r="A113" s="60">
        <v>69</v>
      </c>
      <c r="B113" s="150" t="s">
        <v>147</v>
      </c>
      <c r="C113" s="151">
        <f>'[2]2024_ВМП_ПР_был'!$D113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52">
        <f>'[2]ФАКТ_за янв-ИЮЛЬ'!DH$18</f>
        <v>0</v>
      </c>
      <c r="H113" s="49"/>
      <c r="I113" s="152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58.5" hidden="1" x14ac:dyDescent="0.35">
      <c r="A114" s="41">
        <v>70</v>
      </c>
      <c r="B114" s="39" t="s">
        <v>123</v>
      </c>
      <c r="C114" s="34">
        <f>'[2]2024_ВМП_ПР_был'!$D114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1">
        <f>'[2]ФАКТ_за янв-ИЮЛЬ'!DI$18</f>
        <v>0</v>
      </c>
      <c r="H114" s="49"/>
      <c r="I114" s="31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58.5" hidden="1" x14ac:dyDescent="0.35">
      <c r="A115" s="41">
        <v>71</v>
      </c>
      <c r="B115" s="116" t="s">
        <v>124</v>
      </c>
      <c r="C115" s="34">
        <f>'[2]2024_ВМП_ПР_был'!$D115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янв-ИЮЛЬ'!DJ$18</f>
        <v>0</v>
      </c>
      <c r="H115" s="24"/>
      <c r="I115" s="34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58.5" hidden="1" x14ac:dyDescent="0.35">
      <c r="A116" s="35">
        <v>72</v>
      </c>
      <c r="B116" s="36" t="s">
        <v>118</v>
      </c>
      <c r="C116" s="34">
        <f>'[2]2024_ВМП_ПР_был'!$D116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янв-ИЮЛЬ'!DK$18</f>
        <v>0</v>
      </c>
      <c r="H116" s="24"/>
      <c r="I116" s="34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'[2]2024_ВМП_ПР_был'!$D117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янв-ИЮЛЬ'!DL$18</f>
        <v>0</v>
      </c>
      <c r="H117" s="24"/>
      <c r="I117" s="34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customHeight="1" x14ac:dyDescent="0.35">
      <c r="A118" s="19"/>
      <c r="B118" s="19" t="s">
        <v>126</v>
      </c>
      <c r="C118" s="20">
        <f>SUM(C119:C123)</f>
        <v>5</v>
      </c>
      <c r="D118" s="21"/>
      <c r="E118" s="22">
        <f t="shared" ref="E118" si="151">SUM(E119:E123)</f>
        <v>587305.75</v>
      </c>
      <c r="F118" s="20">
        <f>SUM(F119:F123)</f>
        <v>3</v>
      </c>
      <c r="G118" s="20">
        <f>SUM(G119:G123)</f>
        <v>2</v>
      </c>
      <c r="H118" s="20">
        <f>SUM(H119:H123)</f>
        <v>0</v>
      </c>
      <c r="I118" s="22">
        <f t="shared" si="109"/>
        <v>66.67</v>
      </c>
      <c r="J118" s="20">
        <f>SUM(J119:J123)</f>
        <v>-1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-3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68.25" customHeight="1" x14ac:dyDescent="0.35">
      <c r="A119" s="186">
        <v>74</v>
      </c>
      <c r="B119" s="39" t="s">
        <v>127</v>
      </c>
      <c r="C119" s="34">
        <f>'[2]2024_ВМП_ПР_был'!$D119</f>
        <v>5</v>
      </c>
      <c r="D119" s="25">
        <v>117461.15</v>
      </c>
      <c r="E119" s="30">
        <f>ROUND(C119*$D119,2)</f>
        <v>587305.75</v>
      </c>
      <c r="F119" s="34">
        <f t="shared" ref="F119:F123" si="156">ROUND(C119/12*$Y$3,0)</f>
        <v>3</v>
      </c>
      <c r="G119" s="34">
        <f>'[2]ФАКТ_за янв-ИЮЛЬ'!DN$18</f>
        <v>2</v>
      </c>
      <c r="H119" s="24"/>
      <c r="I119" s="40">
        <f t="shared" si="109"/>
        <v>66.67</v>
      </c>
      <c r="J119" s="27">
        <f t="shared" ref="J119:J123" si="157">G119-F119</f>
        <v>-1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-3</v>
      </c>
      <c r="T119" s="24"/>
      <c r="U119" s="26">
        <f t="shared" ref="U119:U123" si="162">ROUND(T119*$D119,2)</f>
        <v>0</v>
      </c>
    </row>
    <row r="120" spans="1:21" s="5" customFormat="1" ht="26.25" hidden="1" customHeight="1" x14ac:dyDescent="0.35">
      <c r="A120" s="187"/>
      <c r="B120" s="153" t="s">
        <v>128</v>
      </c>
      <c r="C120" s="71">
        <f>'[2]2024_ВМП_ПР_был'!$D120</f>
        <v>0</v>
      </c>
      <c r="D120" s="29">
        <v>117461.15</v>
      </c>
      <c r="E120" s="30">
        <f>ROUND(C120*$D120,2)</f>
        <v>0</v>
      </c>
      <c r="F120" s="34">
        <f t="shared" si="156"/>
        <v>0</v>
      </c>
      <c r="G120" s="31">
        <f>'[2]ФАКТ_за янв-ИЮЛЬ'!DO$18</f>
        <v>0</v>
      </c>
      <c r="H120" s="49"/>
      <c r="I120" s="31">
        <f t="shared" si="109"/>
        <v>0</v>
      </c>
      <c r="J120" s="27">
        <f t="shared" si="157"/>
        <v>0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'[2]2024_ВМП_ПР_был'!$D121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31">
        <f>'[2]ФАКТ_за янв-ИЮЛЬ'!DP$18</f>
        <v>0</v>
      </c>
      <c r="H121" s="49"/>
      <c r="I121" s="3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'[2]2024_ВМП_ПР_был'!$D122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31">
        <f>'[2]ФАКТ_за янв-ИЮЛЬ'!DQ$18</f>
        <v>0</v>
      </c>
      <c r="H122" s="49"/>
      <c r="I122" s="3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'[2]2024_ВМП_ПР_был'!$D123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янв-ИЮЛЬ'!DR$18</f>
        <v>0</v>
      </c>
      <c r="H123" s="49"/>
      <c r="I123" s="31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hidden="1" customHeight="1" x14ac:dyDescent="0.35">
      <c r="A124" s="19"/>
      <c r="B124" s="19" t="s">
        <v>131</v>
      </c>
      <c r="C124" s="20">
        <f t="shared" ref="C124" si="163">SUM(C125:C128)</f>
        <v>0</v>
      </c>
      <c r="D124" s="21"/>
      <c r="E124" s="22">
        <f t="shared" ref="E124:U124" si="164">SUM(E125:E128)</f>
        <v>0</v>
      </c>
      <c r="F124" s="20">
        <f t="shared" si="164"/>
        <v>0</v>
      </c>
      <c r="G124" s="20">
        <f t="shared" si="164"/>
        <v>0</v>
      </c>
      <c r="H124" s="20">
        <f t="shared" si="164"/>
        <v>0</v>
      </c>
      <c r="I124" s="20">
        <f t="shared" si="109"/>
        <v>0</v>
      </c>
      <c r="J124" s="20">
        <f t="shared" si="164"/>
        <v>0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39" hidden="1" x14ac:dyDescent="0.35">
      <c r="A125" s="186">
        <v>77</v>
      </c>
      <c r="B125" s="39" t="s">
        <v>132</v>
      </c>
      <c r="C125" s="71">
        <f>'[2]2024_ВМП_ПР_был'!$D125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31">
        <f>'[2]ФАКТ_за янв-ИЮЛЬ'!DT$18</f>
        <v>0</v>
      </c>
      <c r="H125" s="49"/>
      <c r="I125" s="3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58.5" hidden="1" x14ac:dyDescent="0.35">
      <c r="A126" s="187"/>
      <c r="B126" s="153" t="s">
        <v>133</v>
      </c>
      <c r="C126" s="71">
        <f>'[2]2024_ВМП_ПР_был'!$D126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31">
        <f>'[2]ФАКТ_за янв-ИЮЛЬ'!DU$18</f>
        <v>0</v>
      </c>
      <c r="H126" s="49"/>
      <c r="I126" s="3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hidden="1" x14ac:dyDescent="0.35">
      <c r="A127" s="187"/>
      <c r="B127" s="39" t="s">
        <v>134</v>
      </c>
      <c r="C127" s="34">
        <f>'[2]2024_ВМП_ПР_был'!$D127</f>
        <v>0</v>
      </c>
      <c r="D127" s="29">
        <v>204881.73</v>
      </c>
      <c r="E127" s="30">
        <f>ROUND(C127*$D127,2)</f>
        <v>0</v>
      </c>
      <c r="F127" s="34">
        <f t="shared" si="165"/>
        <v>0</v>
      </c>
      <c r="G127" s="31">
        <f>'[2]ФАКТ_за янв-ИЮЛЬ'!DV$18</f>
        <v>0</v>
      </c>
      <c r="H127" s="49"/>
      <c r="I127" s="31">
        <f t="shared" si="109"/>
        <v>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'[2]2024_ВМП_ПР_был'!$D128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янв-ИЮЛЬ'!DW$18</f>
        <v>0</v>
      </c>
      <c r="H128" s="24"/>
      <c r="I128" s="34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'[2]2024_ВМП_ПР_был'!$D130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31">
        <f>'[2]ФАКТ_за янв-ИЮЛЬ'!DY$18</f>
        <v>0</v>
      </c>
      <c r="H130" s="49"/>
      <c r="I130" s="3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39" hidden="1" x14ac:dyDescent="0.25">
      <c r="A131" s="187"/>
      <c r="B131" s="153" t="s">
        <v>138</v>
      </c>
      <c r="C131" s="71">
        <f>'[2]2024_ВМП_ПР_был'!$D131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31">
        <f>'[2]ФАКТ_за янв-ИЮЛЬ'!DZ$18</f>
        <v>0</v>
      </c>
      <c r="H131" s="49"/>
      <c r="I131" s="3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58.5" hidden="1" x14ac:dyDescent="0.25">
      <c r="A132" s="187"/>
      <c r="B132" s="153" t="s">
        <v>139</v>
      </c>
      <c r="C132" s="71">
        <f>'[2]2024_ВМП_ПР_был'!$D132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31">
        <f>'[2]ФАКТ_за янв-ИЮЛЬ'!EA$18</f>
        <v>0</v>
      </c>
      <c r="H132" s="49"/>
      <c r="I132" s="3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58.5" hidden="1" x14ac:dyDescent="0.25">
      <c r="A133" s="187"/>
      <c r="B133" s="39" t="s">
        <v>139</v>
      </c>
      <c r="C133" s="34">
        <f>'[2]2024_ВМП_ПР_был'!$D133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1">
        <f>'[2]ФАКТ_за янв-ИЮЛЬ'!EB$18</f>
        <v>0</v>
      </c>
      <c r="H133" s="49"/>
      <c r="I133" s="31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58.5" hidden="1" x14ac:dyDescent="0.25">
      <c r="A135" s="41">
        <v>80</v>
      </c>
      <c r="B135" s="39" t="s">
        <v>141</v>
      </c>
      <c r="C135" s="71">
        <f>'[2]2024_ВМП_ПР_был'!$D135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31">
        <f>'[2]ФАКТ_за янв-ИЮЛЬ'!ED$18</f>
        <v>0</v>
      </c>
      <c r="H135" s="49"/>
      <c r="I135" s="31">
        <f t="shared" ref="I135:I137" si="190">IFERROR(ROUND(G135/F135*100,2),0)</f>
        <v>0</v>
      </c>
      <c r="J135" s="27">
        <f t="shared" ref="J135:J136" si="191">G135-F135</f>
        <v>0</v>
      </c>
      <c r="K135" s="24"/>
      <c r="L135" s="26">
        <f t="shared" ref="L135:N136" si="192">ROUND(K135*$D135,2)</f>
        <v>0</v>
      </c>
      <c r="M135" s="24"/>
      <c r="N135" s="26">
        <f t="shared" si="192"/>
        <v>0</v>
      </c>
      <c r="O135" s="24"/>
      <c r="P135" s="26">
        <f t="shared" ref="P135:P136" si="193">ROUND(O135*$D135,2)</f>
        <v>0</v>
      </c>
      <c r="Q135" s="24"/>
      <c r="R135" s="26">
        <f t="shared" ref="R135:R136" si="194">ROUND(Q135*$D135,2)</f>
        <v>0</v>
      </c>
      <c r="S135" s="27">
        <f t="shared" ref="S135:S136" si="195">G135-C135</f>
        <v>0</v>
      </c>
      <c r="T135" s="24"/>
      <c r="U135" s="26">
        <f t="shared" ref="U135:U136" si="196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'[2]2024_ВМП_ПР_был'!$D136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янв-ИЮЛЬ'!EE$18</f>
        <v>0</v>
      </c>
      <c r="H136" s="24"/>
      <c r="I136" s="34">
        <f t="shared" si="190"/>
        <v>0</v>
      </c>
      <c r="J136" s="27">
        <f t="shared" si="191"/>
        <v>0</v>
      </c>
      <c r="K136" s="24"/>
      <c r="L136" s="26">
        <f t="shared" si="192"/>
        <v>0</v>
      </c>
      <c r="M136" s="24"/>
      <c r="N136" s="26">
        <f t="shared" si="192"/>
        <v>0</v>
      </c>
      <c r="O136" s="24"/>
      <c r="P136" s="26">
        <f t="shared" si="193"/>
        <v>0</v>
      </c>
      <c r="Q136" s="24"/>
      <c r="R136" s="26">
        <f t="shared" si="194"/>
        <v>0</v>
      </c>
      <c r="S136" s="27">
        <f t="shared" si="195"/>
        <v>0</v>
      </c>
      <c r="T136" s="24"/>
      <c r="U136" s="26">
        <f t="shared" si="196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68</v>
      </c>
      <c r="D137" s="21"/>
      <c r="E137" s="22">
        <f t="shared" ref="E137:U137" si="198">E6+E12+E18+E20+E23+E26+E40+E43+E52+E59+E68+E78+E80+E103+E107+E118+E124+E129+E134</f>
        <v>16802216.669999998</v>
      </c>
      <c r="F137" s="20">
        <f t="shared" si="198"/>
        <v>40</v>
      </c>
      <c r="G137" s="20">
        <f t="shared" si="198"/>
        <v>51</v>
      </c>
      <c r="H137" s="20">
        <f t="shared" si="198"/>
        <v>3</v>
      </c>
      <c r="I137" s="22">
        <f t="shared" si="190"/>
        <v>127.5</v>
      </c>
      <c r="J137" s="20">
        <f t="shared" si="198"/>
        <v>11</v>
      </c>
      <c r="K137" s="20">
        <f t="shared" si="198"/>
        <v>5</v>
      </c>
      <c r="L137" s="22">
        <f t="shared" si="198"/>
        <v>1048565.95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-17</v>
      </c>
      <c r="T137" s="184">
        <f t="shared" si="198"/>
        <v>0</v>
      </c>
      <c r="U137" s="185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C137-'[2]2024_ВМП_ПР_был'!D137</f>
        <v>0</v>
      </c>
      <c r="D139" s="126"/>
      <c r="E139" s="127">
        <f>E137-'[2]2024_ВМП_ПР_был'!S137</f>
        <v>0</v>
      </c>
      <c r="F139" s="5">
        <f>ROUND(C137/12*Y3,0)</f>
        <v>40</v>
      </c>
      <c r="G139" s="128">
        <f>G137-'[2]ФАКТ_за янв-ИЮЛЬ'!D18</f>
        <v>3</v>
      </c>
    </row>
    <row r="140" spans="1:21" x14ac:dyDescent="0.4">
      <c r="C140" s="126"/>
      <c r="F140" s="131">
        <f>F137-F139</f>
        <v>0</v>
      </c>
      <c r="S140" s="154"/>
    </row>
    <row r="141" spans="1:21" x14ac:dyDescent="0.4">
      <c r="C141" s="126"/>
      <c r="D141" s="133"/>
      <c r="E141" s="134"/>
    </row>
  </sheetData>
  <autoFilter ref="A5:U137">
    <filterColumn colId="2">
      <filters>
        <filter val="0"/>
        <filter val="12"/>
        <filter val="2"/>
        <filter val="3"/>
        <filter val="30"/>
        <filter val="4"/>
        <filter val="5"/>
        <filter val="68"/>
        <filter val="7"/>
        <filter val="9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528" priority="353" operator="notEqual">
      <formula>0</formula>
    </cfRule>
  </conditionalFormatting>
  <conditionalFormatting sqref="E7">
    <cfRule type="cellIs" dxfId="3527" priority="352" operator="notEqual">
      <formula>0</formula>
    </cfRule>
  </conditionalFormatting>
  <conditionalFormatting sqref="E14">
    <cfRule type="cellIs" dxfId="3526" priority="351" operator="notEqual">
      <formula>0</formula>
    </cfRule>
  </conditionalFormatting>
  <conditionalFormatting sqref="E25">
    <cfRule type="cellIs" dxfId="3525" priority="350" operator="notEqual">
      <formula>0</formula>
    </cfRule>
  </conditionalFormatting>
  <conditionalFormatting sqref="E35">
    <cfRule type="cellIs" dxfId="3524" priority="349" operator="notEqual">
      <formula>0</formula>
    </cfRule>
  </conditionalFormatting>
  <conditionalFormatting sqref="E8 E21:E22 E97:E102">
    <cfRule type="cellIs" dxfId="3523" priority="348" operator="notEqual">
      <formula>0</formula>
    </cfRule>
  </conditionalFormatting>
  <conditionalFormatting sqref="E135">
    <cfRule type="cellIs" dxfId="3522" priority="281" operator="notEqual">
      <formula>0</formula>
    </cfRule>
  </conditionalFormatting>
  <conditionalFormatting sqref="E9:E11">
    <cfRule type="cellIs" dxfId="3521" priority="347" operator="notEqual">
      <formula>0</formula>
    </cfRule>
  </conditionalFormatting>
  <conditionalFormatting sqref="E13">
    <cfRule type="cellIs" dxfId="3520" priority="346" operator="notEqual">
      <formula>0</formula>
    </cfRule>
  </conditionalFormatting>
  <conditionalFormatting sqref="E19">
    <cfRule type="cellIs" dxfId="3519" priority="345" operator="notEqual">
      <formula>0</formula>
    </cfRule>
  </conditionalFormatting>
  <conditionalFormatting sqref="E24">
    <cfRule type="cellIs" dxfId="3518" priority="344" operator="notEqual">
      <formula>0</formula>
    </cfRule>
  </conditionalFormatting>
  <conditionalFormatting sqref="E27">
    <cfRule type="cellIs" dxfId="3517" priority="343" operator="notEqual">
      <formula>0</formula>
    </cfRule>
  </conditionalFormatting>
  <conditionalFormatting sqref="E28">
    <cfRule type="cellIs" dxfId="3516" priority="342" operator="notEqual">
      <formula>0</formula>
    </cfRule>
  </conditionalFormatting>
  <conditionalFormatting sqref="E31">
    <cfRule type="cellIs" dxfId="3515" priority="341" operator="notEqual">
      <formula>0</formula>
    </cfRule>
  </conditionalFormatting>
  <conditionalFormatting sqref="E32">
    <cfRule type="cellIs" dxfId="3514" priority="340" operator="notEqual">
      <formula>0</formula>
    </cfRule>
  </conditionalFormatting>
  <conditionalFormatting sqref="E33">
    <cfRule type="cellIs" dxfId="3513" priority="339" operator="notEqual">
      <formula>0</formula>
    </cfRule>
  </conditionalFormatting>
  <conditionalFormatting sqref="E34">
    <cfRule type="cellIs" dxfId="3512" priority="338" operator="notEqual">
      <formula>0</formula>
    </cfRule>
  </conditionalFormatting>
  <conditionalFormatting sqref="E36">
    <cfRule type="cellIs" dxfId="3511" priority="337" operator="notEqual">
      <formula>0</formula>
    </cfRule>
  </conditionalFormatting>
  <conditionalFormatting sqref="E37">
    <cfRule type="cellIs" dxfId="3510" priority="336" operator="notEqual">
      <formula>0</formula>
    </cfRule>
  </conditionalFormatting>
  <conditionalFormatting sqref="E38">
    <cfRule type="cellIs" dxfId="3509" priority="335" operator="notEqual">
      <formula>0</formula>
    </cfRule>
  </conditionalFormatting>
  <conditionalFormatting sqref="E39">
    <cfRule type="cellIs" dxfId="3508" priority="334" operator="notEqual">
      <formula>0</formula>
    </cfRule>
  </conditionalFormatting>
  <conditionalFormatting sqref="E41">
    <cfRule type="cellIs" dxfId="3507" priority="333" operator="notEqual">
      <formula>0</formula>
    </cfRule>
  </conditionalFormatting>
  <conditionalFormatting sqref="E42">
    <cfRule type="cellIs" dxfId="3506" priority="332" operator="notEqual">
      <formula>0</formula>
    </cfRule>
  </conditionalFormatting>
  <conditionalFormatting sqref="E44">
    <cfRule type="cellIs" dxfId="3505" priority="331" operator="notEqual">
      <formula>0</formula>
    </cfRule>
  </conditionalFormatting>
  <conditionalFormatting sqref="E45">
    <cfRule type="cellIs" dxfId="3504" priority="330" operator="notEqual">
      <formula>0</formula>
    </cfRule>
  </conditionalFormatting>
  <conditionalFormatting sqref="E47">
    <cfRule type="cellIs" dxfId="3503" priority="329" operator="notEqual">
      <formula>0</formula>
    </cfRule>
  </conditionalFormatting>
  <conditionalFormatting sqref="E48">
    <cfRule type="cellIs" dxfId="3502" priority="328" operator="notEqual">
      <formula>0</formula>
    </cfRule>
  </conditionalFormatting>
  <conditionalFormatting sqref="E50">
    <cfRule type="cellIs" dxfId="3501" priority="327" operator="notEqual">
      <formula>0</formula>
    </cfRule>
  </conditionalFormatting>
  <conditionalFormatting sqref="E53">
    <cfRule type="cellIs" dxfId="3500" priority="326" operator="notEqual">
      <formula>0</formula>
    </cfRule>
  </conditionalFormatting>
  <conditionalFormatting sqref="E55">
    <cfRule type="cellIs" dxfId="3499" priority="325" operator="notEqual">
      <formula>0</formula>
    </cfRule>
  </conditionalFormatting>
  <conditionalFormatting sqref="E56">
    <cfRule type="cellIs" dxfId="3498" priority="324" operator="notEqual">
      <formula>0</formula>
    </cfRule>
  </conditionalFormatting>
  <conditionalFormatting sqref="E58">
    <cfRule type="cellIs" dxfId="3497" priority="323" operator="notEqual">
      <formula>0</formula>
    </cfRule>
  </conditionalFormatting>
  <conditionalFormatting sqref="E60">
    <cfRule type="cellIs" dxfId="3496" priority="322" operator="notEqual">
      <formula>0</formula>
    </cfRule>
  </conditionalFormatting>
  <conditionalFormatting sqref="E61">
    <cfRule type="cellIs" dxfId="3495" priority="321" operator="notEqual">
      <formula>0</formula>
    </cfRule>
  </conditionalFormatting>
  <conditionalFormatting sqref="E62">
    <cfRule type="cellIs" dxfId="3494" priority="320" operator="notEqual">
      <formula>0</formula>
    </cfRule>
  </conditionalFormatting>
  <conditionalFormatting sqref="E65">
    <cfRule type="cellIs" dxfId="3493" priority="319" operator="notEqual">
      <formula>0</formula>
    </cfRule>
  </conditionalFormatting>
  <conditionalFormatting sqref="E71">
    <cfRule type="cellIs" dxfId="3492" priority="318" operator="notEqual">
      <formula>0</formula>
    </cfRule>
  </conditionalFormatting>
  <conditionalFormatting sqref="E72">
    <cfRule type="cellIs" dxfId="3491" priority="317" operator="notEqual">
      <formula>0</formula>
    </cfRule>
  </conditionalFormatting>
  <conditionalFormatting sqref="E73">
    <cfRule type="cellIs" dxfId="3490" priority="316" operator="notEqual">
      <formula>0</formula>
    </cfRule>
  </conditionalFormatting>
  <conditionalFormatting sqref="E74:E77">
    <cfRule type="cellIs" dxfId="3489" priority="315" operator="notEqual">
      <formula>0</formula>
    </cfRule>
  </conditionalFormatting>
  <conditionalFormatting sqref="E79">
    <cfRule type="cellIs" dxfId="3488" priority="314" operator="notEqual">
      <formula>0</formula>
    </cfRule>
  </conditionalFormatting>
  <conditionalFormatting sqref="E81">
    <cfRule type="cellIs" dxfId="3487" priority="313" operator="notEqual">
      <formula>0</formula>
    </cfRule>
  </conditionalFormatting>
  <conditionalFormatting sqref="E82">
    <cfRule type="cellIs" dxfId="3486" priority="312" operator="notEqual">
      <formula>0</formula>
    </cfRule>
  </conditionalFormatting>
  <conditionalFormatting sqref="E83">
    <cfRule type="cellIs" dxfId="3485" priority="311" operator="notEqual">
      <formula>0</formula>
    </cfRule>
  </conditionalFormatting>
  <conditionalFormatting sqref="E84">
    <cfRule type="cellIs" dxfId="3484" priority="310" operator="notEqual">
      <formula>0</formula>
    </cfRule>
  </conditionalFormatting>
  <conditionalFormatting sqref="E85">
    <cfRule type="cellIs" dxfId="3483" priority="309" operator="notEqual">
      <formula>0</formula>
    </cfRule>
  </conditionalFormatting>
  <conditionalFormatting sqref="E86">
    <cfRule type="cellIs" dxfId="3482" priority="308" operator="notEqual">
      <formula>0</formula>
    </cfRule>
  </conditionalFormatting>
  <conditionalFormatting sqref="E87">
    <cfRule type="cellIs" dxfId="3481" priority="307" operator="notEqual">
      <formula>0</formula>
    </cfRule>
  </conditionalFormatting>
  <conditionalFormatting sqref="E88">
    <cfRule type="cellIs" dxfId="3480" priority="306" operator="notEqual">
      <formula>0</formula>
    </cfRule>
  </conditionalFormatting>
  <conditionalFormatting sqref="E89">
    <cfRule type="cellIs" dxfId="3479" priority="305" operator="notEqual">
      <formula>0</formula>
    </cfRule>
  </conditionalFormatting>
  <conditionalFormatting sqref="E93">
    <cfRule type="cellIs" dxfId="3478" priority="304" operator="notEqual">
      <formula>0</formula>
    </cfRule>
  </conditionalFormatting>
  <conditionalFormatting sqref="E95">
    <cfRule type="cellIs" dxfId="3477" priority="303" operator="notEqual">
      <formula>0</formula>
    </cfRule>
  </conditionalFormatting>
  <conditionalFormatting sqref="E96">
    <cfRule type="cellIs" dxfId="3476" priority="302" operator="notEqual">
      <formula>0</formula>
    </cfRule>
  </conditionalFormatting>
  <conditionalFormatting sqref="E104">
    <cfRule type="cellIs" dxfId="3475" priority="301" operator="notEqual">
      <formula>0</formula>
    </cfRule>
  </conditionalFormatting>
  <conditionalFormatting sqref="E106">
    <cfRule type="cellIs" dxfId="3474" priority="300" operator="notEqual">
      <formula>0</formula>
    </cfRule>
  </conditionalFormatting>
  <conditionalFormatting sqref="E108">
    <cfRule type="cellIs" dxfId="3473" priority="299" operator="notEqual">
      <formula>0</formula>
    </cfRule>
  </conditionalFormatting>
  <conditionalFormatting sqref="E109">
    <cfRule type="cellIs" dxfId="3472" priority="298" operator="notEqual">
      <formula>0</formula>
    </cfRule>
  </conditionalFormatting>
  <conditionalFormatting sqref="E110">
    <cfRule type="cellIs" dxfId="3471" priority="297" operator="notEqual">
      <formula>0</formula>
    </cfRule>
  </conditionalFormatting>
  <conditionalFormatting sqref="E111">
    <cfRule type="cellIs" dxfId="3470" priority="296" operator="notEqual">
      <formula>0</formula>
    </cfRule>
  </conditionalFormatting>
  <conditionalFormatting sqref="E112">
    <cfRule type="cellIs" dxfId="3469" priority="295" operator="notEqual">
      <formula>0</formula>
    </cfRule>
  </conditionalFormatting>
  <conditionalFormatting sqref="E113">
    <cfRule type="cellIs" dxfId="3468" priority="294" operator="notEqual">
      <formula>0</formula>
    </cfRule>
  </conditionalFormatting>
  <conditionalFormatting sqref="E114">
    <cfRule type="cellIs" dxfId="3467" priority="293" operator="notEqual">
      <formula>0</formula>
    </cfRule>
  </conditionalFormatting>
  <conditionalFormatting sqref="E115:E117">
    <cfRule type="cellIs" dxfId="3466" priority="292" operator="notEqual">
      <formula>0</formula>
    </cfRule>
  </conditionalFormatting>
  <conditionalFormatting sqref="E119">
    <cfRule type="cellIs" dxfId="3465" priority="291" operator="notEqual">
      <formula>0</formula>
    </cfRule>
  </conditionalFormatting>
  <conditionalFormatting sqref="E120">
    <cfRule type="cellIs" dxfId="3464" priority="290" operator="notEqual">
      <formula>0</formula>
    </cfRule>
  </conditionalFormatting>
  <conditionalFormatting sqref="E121">
    <cfRule type="cellIs" dxfId="3463" priority="289" operator="notEqual">
      <formula>0</formula>
    </cfRule>
  </conditionalFormatting>
  <conditionalFormatting sqref="E122:E123">
    <cfRule type="cellIs" dxfId="3462" priority="288" operator="notEqual">
      <formula>0</formula>
    </cfRule>
  </conditionalFormatting>
  <conditionalFormatting sqref="E125">
    <cfRule type="cellIs" dxfId="3461" priority="287" operator="notEqual">
      <formula>0</formula>
    </cfRule>
  </conditionalFormatting>
  <conditionalFormatting sqref="E127">
    <cfRule type="cellIs" dxfId="3460" priority="286" operator="notEqual">
      <formula>0</formula>
    </cfRule>
  </conditionalFormatting>
  <conditionalFormatting sqref="E128">
    <cfRule type="cellIs" dxfId="3459" priority="285" operator="notEqual">
      <formula>0</formula>
    </cfRule>
  </conditionalFormatting>
  <conditionalFormatting sqref="E130">
    <cfRule type="cellIs" dxfId="3458" priority="284" operator="notEqual">
      <formula>0</formula>
    </cfRule>
  </conditionalFormatting>
  <conditionalFormatting sqref="E131">
    <cfRule type="cellIs" dxfId="3457" priority="283" operator="notEqual">
      <formula>0</formula>
    </cfRule>
  </conditionalFormatting>
  <conditionalFormatting sqref="E132">
    <cfRule type="cellIs" dxfId="3456" priority="282" operator="notEqual">
      <formula>0</formula>
    </cfRule>
  </conditionalFormatting>
  <conditionalFormatting sqref="I7:I11">
    <cfRule type="cellIs" dxfId="3455" priority="265" operator="notEqual">
      <formula>0</formula>
    </cfRule>
  </conditionalFormatting>
  <conditionalFormatting sqref="G16:G17 G29:G30">
    <cfRule type="cellIs" dxfId="3454" priority="273" operator="notEqual">
      <formula>0</formula>
    </cfRule>
  </conditionalFormatting>
  <conditionalFormatting sqref="F7:G11">
    <cfRule type="cellIs" dxfId="3453" priority="280" operator="notEqual">
      <formula>0</formula>
    </cfRule>
  </conditionalFormatting>
  <conditionalFormatting sqref="F13:G14">
    <cfRule type="cellIs" dxfId="3452" priority="279" operator="notEqual">
      <formula>0</formula>
    </cfRule>
  </conditionalFormatting>
  <conditionalFormatting sqref="G19">
    <cfRule type="cellIs" dxfId="3451" priority="278" operator="notEqual">
      <formula>0</formula>
    </cfRule>
  </conditionalFormatting>
  <conditionalFormatting sqref="G21:G22">
    <cfRule type="cellIs" dxfId="3450" priority="277" operator="notEqual">
      <formula>0</formula>
    </cfRule>
  </conditionalFormatting>
  <conditionalFormatting sqref="G24:G25">
    <cfRule type="cellIs" dxfId="3449" priority="276" operator="notEqual">
      <formula>0</formula>
    </cfRule>
  </conditionalFormatting>
  <conditionalFormatting sqref="G27:G28 G31:G36 G38:G39">
    <cfRule type="cellIs" dxfId="3448" priority="275" operator="notEqual">
      <formula>0</formula>
    </cfRule>
  </conditionalFormatting>
  <conditionalFormatting sqref="G42">
    <cfRule type="cellIs" dxfId="3447" priority="274" operator="notEqual">
      <formula>0</formula>
    </cfRule>
  </conditionalFormatting>
  <conditionalFormatting sqref="G126">
    <cfRule type="cellIs" dxfId="3446" priority="272" operator="notEqual">
      <formula>0</formula>
    </cfRule>
  </conditionalFormatting>
  <conditionalFormatting sqref="H16:H17">
    <cfRule type="cellIs" dxfId="3445" priority="266" operator="notEqual">
      <formula>0</formula>
    </cfRule>
  </conditionalFormatting>
  <conditionalFormatting sqref="H7:H11">
    <cfRule type="cellIs" dxfId="3444" priority="271" operator="notEqual">
      <formula>0</formula>
    </cfRule>
  </conditionalFormatting>
  <conditionalFormatting sqref="H13:H14">
    <cfRule type="cellIs" dxfId="3443" priority="270" operator="notEqual">
      <formula>0</formula>
    </cfRule>
  </conditionalFormatting>
  <conditionalFormatting sqref="H19">
    <cfRule type="cellIs" dxfId="3442" priority="269" operator="notEqual">
      <formula>0</formula>
    </cfRule>
  </conditionalFormatting>
  <conditionalFormatting sqref="H21:H22">
    <cfRule type="cellIs" dxfId="3441" priority="268" operator="notEqual">
      <formula>0</formula>
    </cfRule>
  </conditionalFormatting>
  <conditionalFormatting sqref="H24:H25">
    <cfRule type="cellIs" dxfId="3440" priority="267" operator="notEqual">
      <formula>0</formula>
    </cfRule>
  </conditionalFormatting>
  <conditionalFormatting sqref="I16:I17 I29:I30">
    <cfRule type="cellIs" dxfId="3439" priority="258" operator="notEqual">
      <formula>0</formula>
    </cfRule>
  </conditionalFormatting>
  <conditionalFormatting sqref="I13:I14">
    <cfRule type="cellIs" dxfId="3438" priority="264" operator="notEqual">
      <formula>0</formula>
    </cfRule>
  </conditionalFormatting>
  <conditionalFormatting sqref="I19">
    <cfRule type="cellIs" dxfId="3437" priority="263" operator="notEqual">
      <formula>0</formula>
    </cfRule>
  </conditionalFormatting>
  <conditionalFormatting sqref="I21:I22">
    <cfRule type="cellIs" dxfId="3436" priority="262" operator="notEqual">
      <formula>0</formula>
    </cfRule>
  </conditionalFormatting>
  <conditionalFormatting sqref="I24:I25">
    <cfRule type="cellIs" dxfId="3435" priority="261" operator="notEqual">
      <formula>0</formula>
    </cfRule>
  </conditionalFormatting>
  <conditionalFormatting sqref="I27:I28 I31:I36 I38:I39">
    <cfRule type="cellIs" dxfId="3434" priority="260" operator="notEqual">
      <formula>0</formula>
    </cfRule>
  </conditionalFormatting>
  <conditionalFormatting sqref="I42">
    <cfRule type="cellIs" dxfId="3433" priority="259" operator="notEqual">
      <formula>0</formula>
    </cfRule>
  </conditionalFormatting>
  <conditionalFormatting sqref="I126">
    <cfRule type="cellIs" dxfId="3432" priority="257" operator="notEqual">
      <formula>0</formula>
    </cfRule>
  </conditionalFormatting>
  <conditionalFormatting sqref="K7">
    <cfRule type="cellIs" dxfId="3431" priority="256" operator="notEqual">
      <formula>0</formula>
    </cfRule>
  </conditionalFormatting>
  <conditionalFormatting sqref="H27:H36 H38:H39">
    <cfRule type="cellIs" dxfId="3430" priority="255" operator="notEqual">
      <formula>0</formula>
    </cfRule>
  </conditionalFormatting>
  <conditionalFormatting sqref="H42">
    <cfRule type="cellIs" dxfId="3429" priority="254" operator="notEqual">
      <formula>0</formula>
    </cfRule>
  </conditionalFormatting>
  <conditionalFormatting sqref="H44:H51">
    <cfRule type="cellIs" dxfId="3428" priority="253" operator="notEqual">
      <formula>0</formula>
    </cfRule>
  </conditionalFormatting>
  <conditionalFormatting sqref="H53:H58">
    <cfRule type="cellIs" dxfId="3427" priority="252" operator="notEqual">
      <formula>0</formula>
    </cfRule>
  </conditionalFormatting>
  <conditionalFormatting sqref="H60:H67">
    <cfRule type="cellIs" dxfId="3426" priority="251" operator="notEqual">
      <formula>0</formula>
    </cfRule>
  </conditionalFormatting>
  <conditionalFormatting sqref="H79">
    <cfRule type="cellIs" dxfId="3425" priority="250" operator="notEqual">
      <formula>0</formula>
    </cfRule>
  </conditionalFormatting>
  <conditionalFormatting sqref="H81:H100 H102">
    <cfRule type="cellIs" dxfId="3424" priority="249" operator="notEqual">
      <formula>0</formula>
    </cfRule>
  </conditionalFormatting>
  <conditionalFormatting sqref="H104:H106">
    <cfRule type="cellIs" dxfId="3423" priority="248" operator="notEqual">
      <formula>0</formula>
    </cfRule>
  </conditionalFormatting>
  <conditionalFormatting sqref="H108:H117">
    <cfRule type="cellIs" dxfId="3422" priority="247" operator="notEqual">
      <formula>0</formula>
    </cfRule>
  </conditionalFormatting>
  <conditionalFormatting sqref="H119:H123">
    <cfRule type="cellIs" dxfId="3421" priority="246" operator="notEqual">
      <formula>0</formula>
    </cfRule>
  </conditionalFormatting>
  <conditionalFormatting sqref="H125:H128">
    <cfRule type="cellIs" dxfId="3420" priority="245" operator="notEqual">
      <formula>0</formula>
    </cfRule>
  </conditionalFormatting>
  <conditionalFormatting sqref="H130:H133">
    <cfRule type="cellIs" dxfId="3419" priority="244" operator="notEqual">
      <formula>0</formula>
    </cfRule>
  </conditionalFormatting>
  <conditionalFormatting sqref="H135:H136">
    <cfRule type="cellIs" dxfId="3418" priority="243" operator="notEqual">
      <formula>0</formula>
    </cfRule>
  </conditionalFormatting>
  <conditionalFormatting sqref="F21:F22 F19 F16:F17">
    <cfRule type="cellIs" dxfId="3417" priority="242" operator="notEqual">
      <formula>0</formula>
    </cfRule>
  </conditionalFormatting>
  <conditionalFormatting sqref="F24:F25">
    <cfRule type="cellIs" dxfId="3416" priority="241" operator="notEqual">
      <formula>0</formula>
    </cfRule>
  </conditionalFormatting>
  <conditionalFormatting sqref="F27:F36 F38:F39">
    <cfRule type="cellIs" dxfId="3415" priority="240" operator="notEqual">
      <formula>0</formula>
    </cfRule>
  </conditionalFormatting>
  <conditionalFormatting sqref="F42">
    <cfRule type="cellIs" dxfId="3414" priority="239" operator="notEqual">
      <formula>0</formula>
    </cfRule>
  </conditionalFormatting>
  <conditionalFormatting sqref="F79 F69:F70 F60:F64 F53:F58 F44:F51 F74:F77 F72 F66:F67">
    <cfRule type="cellIs" dxfId="3413" priority="238" operator="notEqual">
      <formula>0</formula>
    </cfRule>
  </conditionalFormatting>
  <conditionalFormatting sqref="F81:F102">
    <cfRule type="cellIs" dxfId="3412" priority="237" operator="notEqual">
      <formula>0</formula>
    </cfRule>
  </conditionalFormatting>
  <conditionalFormatting sqref="F104:F106">
    <cfRule type="cellIs" dxfId="3411" priority="236" operator="notEqual">
      <formula>0</formula>
    </cfRule>
  </conditionalFormatting>
  <conditionalFormatting sqref="F108:F117">
    <cfRule type="cellIs" dxfId="3410" priority="235" operator="notEqual">
      <formula>0</formula>
    </cfRule>
  </conditionalFormatting>
  <conditionalFormatting sqref="F120:F123">
    <cfRule type="cellIs" dxfId="3409" priority="234" operator="notEqual">
      <formula>0</formula>
    </cfRule>
  </conditionalFormatting>
  <conditionalFormatting sqref="F125:F128">
    <cfRule type="cellIs" dxfId="3408" priority="233" operator="notEqual">
      <formula>0</formula>
    </cfRule>
  </conditionalFormatting>
  <conditionalFormatting sqref="F130:F133">
    <cfRule type="cellIs" dxfId="3407" priority="232" operator="notEqual">
      <formula>0</formula>
    </cfRule>
  </conditionalFormatting>
  <conditionalFormatting sqref="F135:F136">
    <cfRule type="cellIs" dxfId="3406" priority="231" operator="notEqual">
      <formula>0</formula>
    </cfRule>
  </conditionalFormatting>
  <conditionalFormatting sqref="L7">
    <cfRule type="cellIs" dxfId="3405" priority="230" operator="notEqual">
      <formula>0</formula>
    </cfRule>
  </conditionalFormatting>
  <conditionalFormatting sqref="K8:K11">
    <cfRule type="cellIs" dxfId="3404" priority="229" operator="notEqual">
      <formula>0</formula>
    </cfRule>
  </conditionalFormatting>
  <conditionalFormatting sqref="L8:L11">
    <cfRule type="cellIs" dxfId="3403" priority="228" operator="notEqual">
      <formula>0</formula>
    </cfRule>
  </conditionalFormatting>
  <conditionalFormatting sqref="K13:K14">
    <cfRule type="cellIs" dxfId="3402" priority="227" operator="notEqual">
      <formula>0</formula>
    </cfRule>
  </conditionalFormatting>
  <conditionalFormatting sqref="L13:L14">
    <cfRule type="cellIs" dxfId="3401" priority="226" operator="notEqual">
      <formula>0</formula>
    </cfRule>
  </conditionalFormatting>
  <conditionalFormatting sqref="K16:K17">
    <cfRule type="cellIs" dxfId="3400" priority="225" operator="notEqual">
      <formula>0</formula>
    </cfRule>
  </conditionalFormatting>
  <conditionalFormatting sqref="L16:L17">
    <cfRule type="cellIs" dxfId="3399" priority="224" operator="notEqual">
      <formula>0</formula>
    </cfRule>
  </conditionalFormatting>
  <conditionalFormatting sqref="K19">
    <cfRule type="cellIs" dxfId="3398" priority="223" operator="notEqual">
      <formula>0</formula>
    </cfRule>
  </conditionalFormatting>
  <conditionalFormatting sqref="L19">
    <cfRule type="cellIs" dxfId="3397" priority="222" operator="notEqual">
      <formula>0</formula>
    </cfRule>
  </conditionalFormatting>
  <conditionalFormatting sqref="K21:K22">
    <cfRule type="cellIs" dxfId="3396" priority="221" operator="notEqual">
      <formula>0</formula>
    </cfRule>
  </conditionalFormatting>
  <conditionalFormatting sqref="L21:L22">
    <cfRule type="cellIs" dxfId="3395" priority="220" operator="notEqual">
      <formula>0</formula>
    </cfRule>
  </conditionalFormatting>
  <conditionalFormatting sqref="K24:K25">
    <cfRule type="cellIs" dxfId="3394" priority="219" operator="notEqual">
      <formula>0</formula>
    </cfRule>
  </conditionalFormatting>
  <conditionalFormatting sqref="L24:L25">
    <cfRule type="cellIs" dxfId="3393" priority="218" operator="notEqual">
      <formula>0</formula>
    </cfRule>
  </conditionalFormatting>
  <conditionalFormatting sqref="K27:K39">
    <cfRule type="cellIs" dxfId="3392" priority="217" operator="notEqual">
      <formula>0</formula>
    </cfRule>
  </conditionalFormatting>
  <conditionalFormatting sqref="L27:L39">
    <cfRule type="cellIs" dxfId="3391" priority="216" operator="notEqual">
      <formula>0</formula>
    </cfRule>
  </conditionalFormatting>
  <conditionalFormatting sqref="K41:K42">
    <cfRule type="cellIs" dxfId="3390" priority="215" operator="notEqual">
      <formula>0</formula>
    </cfRule>
  </conditionalFormatting>
  <conditionalFormatting sqref="L41:L42">
    <cfRule type="cellIs" dxfId="3389" priority="214" operator="notEqual">
      <formula>0</formula>
    </cfRule>
  </conditionalFormatting>
  <conditionalFormatting sqref="K44:K51">
    <cfRule type="cellIs" dxfId="3388" priority="213" operator="notEqual">
      <formula>0</formula>
    </cfRule>
  </conditionalFormatting>
  <conditionalFormatting sqref="L44:L51">
    <cfRule type="cellIs" dxfId="3387" priority="212" operator="notEqual">
      <formula>0</formula>
    </cfRule>
  </conditionalFormatting>
  <conditionalFormatting sqref="K53:K58">
    <cfRule type="cellIs" dxfId="3386" priority="211" operator="notEqual">
      <formula>0</formula>
    </cfRule>
  </conditionalFormatting>
  <conditionalFormatting sqref="L53:L58">
    <cfRule type="cellIs" dxfId="3385" priority="210" operator="notEqual">
      <formula>0</formula>
    </cfRule>
  </conditionalFormatting>
  <conditionalFormatting sqref="K60:K67">
    <cfRule type="cellIs" dxfId="3384" priority="209" operator="notEqual">
      <formula>0</formula>
    </cfRule>
  </conditionalFormatting>
  <conditionalFormatting sqref="L60:L67">
    <cfRule type="cellIs" dxfId="3383" priority="208" operator="notEqual">
      <formula>0</formula>
    </cfRule>
  </conditionalFormatting>
  <conditionalFormatting sqref="K69:K77">
    <cfRule type="cellIs" dxfId="3382" priority="207" operator="notEqual">
      <formula>0</formula>
    </cfRule>
  </conditionalFormatting>
  <conditionalFormatting sqref="L69:L77">
    <cfRule type="cellIs" dxfId="3381" priority="206" operator="notEqual">
      <formula>0</formula>
    </cfRule>
  </conditionalFormatting>
  <conditionalFormatting sqref="K79">
    <cfRule type="cellIs" dxfId="3380" priority="205" operator="notEqual">
      <formula>0</formula>
    </cfRule>
  </conditionalFormatting>
  <conditionalFormatting sqref="L79">
    <cfRule type="cellIs" dxfId="3379" priority="204" operator="notEqual">
      <formula>0</formula>
    </cfRule>
  </conditionalFormatting>
  <conditionalFormatting sqref="K81:K102">
    <cfRule type="cellIs" dxfId="3378" priority="203" operator="notEqual">
      <formula>0</formula>
    </cfRule>
  </conditionalFormatting>
  <conditionalFormatting sqref="L81:L102">
    <cfRule type="cellIs" dxfId="3377" priority="202" operator="notEqual">
      <formula>0</formula>
    </cfRule>
  </conditionalFormatting>
  <conditionalFormatting sqref="K104:K106">
    <cfRule type="cellIs" dxfId="3376" priority="201" operator="notEqual">
      <formula>0</formula>
    </cfRule>
  </conditionalFormatting>
  <conditionalFormatting sqref="L104:L106">
    <cfRule type="cellIs" dxfId="3375" priority="200" operator="notEqual">
      <formula>0</formula>
    </cfRule>
  </conditionalFormatting>
  <conditionalFormatting sqref="K108:K117">
    <cfRule type="cellIs" dxfId="3374" priority="199" operator="notEqual">
      <formula>0</formula>
    </cfRule>
  </conditionalFormatting>
  <conditionalFormatting sqref="L108:L117">
    <cfRule type="cellIs" dxfId="3373" priority="198" operator="notEqual">
      <formula>0</formula>
    </cfRule>
  </conditionalFormatting>
  <conditionalFormatting sqref="K119:K123">
    <cfRule type="cellIs" dxfId="3372" priority="197" operator="notEqual">
      <formula>0</formula>
    </cfRule>
  </conditionalFormatting>
  <conditionalFormatting sqref="L119:L123">
    <cfRule type="cellIs" dxfId="3371" priority="196" operator="notEqual">
      <formula>0</formula>
    </cfRule>
  </conditionalFormatting>
  <conditionalFormatting sqref="K125:K128">
    <cfRule type="cellIs" dxfId="3370" priority="195" operator="notEqual">
      <formula>0</formula>
    </cfRule>
  </conditionalFormatting>
  <conditionalFormatting sqref="L125:L128">
    <cfRule type="cellIs" dxfId="3369" priority="194" operator="notEqual">
      <formula>0</formula>
    </cfRule>
  </conditionalFormatting>
  <conditionalFormatting sqref="K130:K133">
    <cfRule type="cellIs" dxfId="3368" priority="193" operator="notEqual">
      <formula>0</formula>
    </cfRule>
  </conditionalFormatting>
  <conditionalFormatting sqref="L130:L133">
    <cfRule type="cellIs" dxfId="3367" priority="192" operator="notEqual">
      <formula>0</formula>
    </cfRule>
  </conditionalFormatting>
  <conditionalFormatting sqref="K135:K136">
    <cfRule type="cellIs" dxfId="3366" priority="191" operator="notEqual">
      <formula>0</formula>
    </cfRule>
  </conditionalFormatting>
  <conditionalFormatting sqref="L135:L136">
    <cfRule type="cellIs" dxfId="3365" priority="190" operator="notEqual">
      <formula>0</formula>
    </cfRule>
  </conditionalFormatting>
  <conditionalFormatting sqref="M7">
    <cfRule type="cellIs" dxfId="3364" priority="189" operator="notEqual">
      <formula>0</formula>
    </cfRule>
  </conditionalFormatting>
  <conditionalFormatting sqref="N7">
    <cfRule type="cellIs" dxfId="3363" priority="188" operator="notEqual">
      <formula>0</formula>
    </cfRule>
  </conditionalFormatting>
  <conditionalFormatting sqref="M8:M11">
    <cfRule type="cellIs" dxfId="3362" priority="187" operator="notEqual">
      <formula>0</formula>
    </cfRule>
  </conditionalFormatting>
  <conditionalFormatting sqref="N8:N11">
    <cfRule type="cellIs" dxfId="3361" priority="186" operator="notEqual">
      <formula>0</formula>
    </cfRule>
  </conditionalFormatting>
  <conditionalFormatting sqref="M13:M14">
    <cfRule type="cellIs" dxfId="3360" priority="185" operator="notEqual">
      <formula>0</formula>
    </cfRule>
  </conditionalFormatting>
  <conditionalFormatting sqref="N13:N14">
    <cfRule type="cellIs" dxfId="3359" priority="184" operator="notEqual">
      <formula>0</formula>
    </cfRule>
  </conditionalFormatting>
  <conditionalFormatting sqref="M16:M17">
    <cfRule type="cellIs" dxfId="3358" priority="183" operator="notEqual">
      <formula>0</formula>
    </cfRule>
  </conditionalFormatting>
  <conditionalFormatting sqref="N16:N17">
    <cfRule type="cellIs" dxfId="3357" priority="182" operator="notEqual">
      <formula>0</formula>
    </cfRule>
  </conditionalFormatting>
  <conditionalFormatting sqref="M19">
    <cfRule type="cellIs" dxfId="3356" priority="181" operator="notEqual">
      <formula>0</formula>
    </cfRule>
  </conditionalFormatting>
  <conditionalFormatting sqref="N19">
    <cfRule type="cellIs" dxfId="3355" priority="180" operator="notEqual">
      <formula>0</formula>
    </cfRule>
  </conditionalFormatting>
  <conditionalFormatting sqref="M21:M22">
    <cfRule type="cellIs" dxfId="3354" priority="179" operator="notEqual">
      <formula>0</formula>
    </cfRule>
  </conditionalFormatting>
  <conditionalFormatting sqref="N21:N22">
    <cfRule type="cellIs" dxfId="3353" priority="178" operator="notEqual">
      <formula>0</formula>
    </cfRule>
  </conditionalFormatting>
  <conditionalFormatting sqref="M24:M25">
    <cfRule type="cellIs" dxfId="3352" priority="177" operator="notEqual">
      <formula>0</formula>
    </cfRule>
  </conditionalFormatting>
  <conditionalFormatting sqref="N24:N25">
    <cfRule type="cellIs" dxfId="3351" priority="176" operator="notEqual">
      <formula>0</formula>
    </cfRule>
  </conditionalFormatting>
  <conditionalFormatting sqref="M27:M39">
    <cfRule type="cellIs" dxfId="3350" priority="175" operator="notEqual">
      <formula>0</formula>
    </cfRule>
  </conditionalFormatting>
  <conditionalFormatting sqref="N27:N39">
    <cfRule type="cellIs" dxfId="3349" priority="174" operator="notEqual">
      <formula>0</formula>
    </cfRule>
  </conditionalFormatting>
  <conditionalFormatting sqref="M41:M42">
    <cfRule type="cellIs" dxfId="3348" priority="173" operator="notEqual">
      <formula>0</formula>
    </cfRule>
  </conditionalFormatting>
  <conditionalFormatting sqref="N41:N42">
    <cfRule type="cellIs" dxfId="3347" priority="172" operator="notEqual">
      <formula>0</formula>
    </cfRule>
  </conditionalFormatting>
  <conditionalFormatting sqref="M44:M51">
    <cfRule type="cellIs" dxfId="3346" priority="171" operator="notEqual">
      <formula>0</formula>
    </cfRule>
  </conditionalFormatting>
  <conditionalFormatting sqref="N44:N51">
    <cfRule type="cellIs" dxfId="3345" priority="170" operator="notEqual">
      <formula>0</formula>
    </cfRule>
  </conditionalFormatting>
  <conditionalFormatting sqref="M53:M58">
    <cfRule type="cellIs" dxfId="3344" priority="169" operator="notEqual">
      <formula>0</formula>
    </cfRule>
  </conditionalFormatting>
  <conditionalFormatting sqref="N53:N58">
    <cfRule type="cellIs" dxfId="3343" priority="168" operator="notEqual">
      <formula>0</formula>
    </cfRule>
  </conditionalFormatting>
  <conditionalFormatting sqref="M60:M67">
    <cfRule type="cellIs" dxfId="3342" priority="167" operator="notEqual">
      <formula>0</formula>
    </cfRule>
  </conditionalFormatting>
  <conditionalFormatting sqref="N60:N67">
    <cfRule type="cellIs" dxfId="3341" priority="166" operator="notEqual">
      <formula>0</formula>
    </cfRule>
  </conditionalFormatting>
  <conditionalFormatting sqref="M69:M77">
    <cfRule type="cellIs" dxfId="3340" priority="165" operator="notEqual">
      <formula>0</formula>
    </cfRule>
  </conditionalFormatting>
  <conditionalFormatting sqref="N69:N77">
    <cfRule type="cellIs" dxfId="3339" priority="164" operator="notEqual">
      <formula>0</formula>
    </cfRule>
  </conditionalFormatting>
  <conditionalFormatting sqref="M79">
    <cfRule type="cellIs" dxfId="3338" priority="163" operator="notEqual">
      <formula>0</formula>
    </cfRule>
  </conditionalFormatting>
  <conditionalFormatting sqref="N79">
    <cfRule type="cellIs" dxfId="3337" priority="162" operator="notEqual">
      <formula>0</formula>
    </cfRule>
  </conditionalFormatting>
  <conditionalFormatting sqref="M81:M102">
    <cfRule type="cellIs" dxfId="3336" priority="161" operator="notEqual">
      <formula>0</formula>
    </cfRule>
  </conditionalFormatting>
  <conditionalFormatting sqref="N81:N102">
    <cfRule type="cellIs" dxfId="3335" priority="160" operator="notEqual">
      <formula>0</formula>
    </cfRule>
  </conditionalFormatting>
  <conditionalFormatting sqref="M104:M106">
    <cfRule type="cellIs" dxfId="3334" priority="159" operator="notEqual">
      <formula>0</formula>
    </cfRule>
  </conditionalFormatting>
  <conditionalFormatting sqref="N104:N106">
    <cfRule type="cellIs" dxfId="3333" priority="158" operator="notEqual">
      <formula>0</formula>
    </cfRule>
  </conditionalFormatting>
  <conditionalFormatting sqref="M108:M117">
    <cfRule type="cellIs" dxfId="3332" priority="157" operator="notEqual">
      <formula>0</formula>
    </cfRule>
  </conditionalFormatting>
  <conditionalFormatting sqref="N108:N117">
    <cfRule type="cellIs" dxfId="3331" priority="156" operator="notEqual">
      <formula>0</formula>
    </cfRule>
  </conditionalFormatting>
  <conditionalFormatting sqref="M119:M123">
    <cfRule type="cellIs" dxfId="3330" priority="155" operator="notEqual">
      <formula>0</formula>
    </cfRule>
  </conditionalFormatting>
  <conditionalFormatting sqref="N119:N123">
    <cfRule type="cellIs" dxfId="3329" priority="154" operator="notEqual">
      <formula>0</formula>
    </cfRule>
  </conditionalFormatting>
  <conditionalFormatting sqref="M125:M128">
    <cfRule type="cellIs" dxfId="3328" priority="153" operator="notEqual">
      <formula>0</formula>
    </cfRule>
  </conditionalFormatting>
  <conditionalFormatting sqref="N125:N128">
    <cfRule type="cellIs" dxfId="3327" priority="152" operator="notEqual">
      <formula>0</formula>
    </cfRule>
  </conditionalFormatting>
  <conditionalFormatting sqref="M130:M133">
    <cfRule type="cellIs" dxfId="3326" priority="151" operator="notEqual">
      <formula>0</formula>
    </cfRule>
  </conditionalFormatting>
  <conditionalFormatting sqref="N130:N133">
    <cfRule type="cellIs" dxfId="3325" priority="150" operator="notEqual">
      <formula>0</formula>
    </cfRule>
  </conditionalFormatting>
  <conditionalFormatting sqref="M135:M136">
    <cfRule type="cellIs" dxfId="3324" priority="149" operator="notEqual">
      <formula>0</formula>
    </cfRule>
  </conditionalFormatting>
  <conditionalFormatting sqref="N135:N136">
    <cfRule type="cellIs" dxfId="3323" priority="148" operator="notEqual">
      <formula>0</formula>
    </cfRule>
  </conditionalFormatting>
  <conditionalFormatting sqref="O7">
    <cfRule type="cellIs" dxfId="3322" priority="147" operator="notEqual">
      <formula>0</formula>
    </cfRule>
  </conditionalFormatting>
  <conditionalFormatting sqref="P7">
    <cfRule type="cellIs" dxfId="3321" priority="146" operator="notEqual">
      <formula>0</formula>
    </cfRule>
  </conditionalFormatting>
  <conditionalFormatting sqref="O8:O11">
    <cfRule type="cellIs" dxfId="3320" priority="145" operator="notEqual">
      <formula>0</formula>
    </cfRule>
  </conditionalFormatting>
  <conditionalFormatting sqref="P8:P11">
    <cfRule type="cellIs" dxfId="3319" priority="144" operator="notEqual">
      <formula>0</formula>
    </cfRule>
  </conditionalFormatting>
  <conditionalFormatting sqref="O13:O14">
    <cfRule type="cellIs" dxfId="3318" priority="143" operator="notEqual">
      <formula>0</formula>
    </cfRule>
  </conditionalFormatting>
  <conditionalFormatting sqref="P13:P14">
    <cfRule type="cellIs" dxfId="3317" priority="142" operator="notEqual">
      <formula>0</formula>
    </cfRule>
  </conditionalFormatting>
  <conditionalFormatting sqref="O16:O17">
    <cfRule type="cellIs" dxfId="3316" priority="141" operator="notEqual">
      <formula>0</formula>
    </cfRule>
  </conditionalFormatting>
  <conditionalFormatting sqref="P16:P17">
    <cfRule type="cellIs" dxfId="3315" priority="140" operator="notEqual">
      <formula>0</formula>
    </cfRule>
  </conditionalFormatting>
  <conditionalFormatting sqref="O19">
    <cfRule type="cellIs" dxfId="3314" priority="139" operator="notEqual">
      <formula>0</formula>
    </cfRule>
  </conditionalFormatting>
  <conditionalFormatting sqref="P19">
    <cfRule type="cellIs" dxfId="3313" priority="138" operator="notEqual">
      <formula>0</formula>
    </cfRule>
  </conditionalFormatting>
  <conditionalFormatting sqref="O21:O22">
    <cfRule type="cellIs" dxfId="3312" priority="137" operator="notEqual">
      <formula>0</formula>
    </cfRule>
  </conditionalFormatting>
  <conditionalFormatting sqref="P21:P22">
    <cfRule type="cellIs" dxfId="3311" priority="136" operator="notEqual">
      <formula>0</formula>
    </cfRule>
  </conditionalFormatting>
  <conditionalFormatting sqref="O24:O25">
    <cfRule type="cellIs" dxfId="3310" priority="135" operator="notEqual">
      <formula>0</formula>
    </cfRule>
  </conditionalFormatting>
  <conditionalFormatting sqref="P24:P25">
    <cfRule type="cellIs" dxfId="3309" priority="134" operator="notEqual">
      <formula>0</formula>
    </cfRule>
  </conditionalFormatting>
  <conditionalFormatting sqref="O27:O39">
    <cfRule type="cellIs" dxfId="3308" priority="133" operator="notEqual">
      <formula>0</formula>
    </cfRule>
  </conditionalFormatting>
  <conditionalFormatting sqref="P27:P39">
    <cfRule type="cellIs" dxfId="3307" priority="132" operator="notEqual">
      <formula>0</formula>
    </cfRule>
  </conditionalFormatting>
  <conditionalFormatting sqref="O41:O42">
    <cfRule type="cellIs" dxfId="3306" priority="131" operator="notEqual">
      <formula>0</formula>
    </cfRule>
  </conditionalFormatting>
  <conditionalFormatting sqref="P41:P42">
    <cfRule type="cellIs" dxfId="3305" priority="130" operator="notEqual">
      <formula>0</formula>
    </cfRule>
  </conditionalFormatting>
  <conditionalFormatting sqref="O44:O51">
    <cfRule type="cellIs" dxfId="3304" priority="129" operator="notEqual">
      <formula>0</formula>
    </cfRule>
  </conditionalFormatting>
  <conditionalFormatting sqref="P44:P51">
    <cfRule type="cellIs" dxfId="3303" priority="128" operator="notEqual">
      <formula>0</formula>
    </cfRule>
  </conditionalFormatting>
  <conditionalFormatting sqref="O53:O58">
    <cfRule type="cellIs" dxfId="3302" priority="127" operator="notEqual">
      <formula>0</formula>
    </cfRule>
  </conditionalFormatting>
  <conditionalFormatting sqref="P53:P58">
    <cfRule type="cellIs" dxfId="3301" priority="126" operator="notEqual">
      <formula>0</formula>
    </cfRule>
  </conditionalFormatting>
  <conditionalFormatting sqref="O60:O67">
    <cfRule type="cellIs" dxfId="3300" priority="125" operator="notEqual">
      <formula>0</formula>
    </cfRule>
  </conditionalFormatting>
  <conditionalFormatting sqref="P60:P67">
    <cfRule type="cellIs" dxfId="3299" priority="124" operator="notEqual">
      <formula>0</formula>
    </cfRule>
  </conditionalFormatting>
  <conditionalFormatting sqref="O69:O77">
    <cfRule type="cellIs" dxfId="3298" priority="123" operator="notEqual">
      <formula>0</formula>
    </cfRule>
  </conditionalFormatting>
  <conditionalFormatting sqref="P69:P77">
    <cfRule type="cellIs" dxfId="3297" priority="122" operator="notEqual">
      <formula>0</formula>
    </cfRule>
  </conditionalFormatting>
  <conditionalFormatting sqref="O79">
    <cfRule type="cellIs" dxfId="3296" priority="121" operator="notEqual">
      <formula>0</formula>
    </cfRule>
  </conditionalFormatting>
  <conditionalFormatting sqref="P79">
    <cfRule type="cellIs" dxfId="3295" priority="120" operator="notEqual">
      <formula>0</formula>
    </cfRule>
  </conditionalFormatting>
  <conditionalFormatting sqref="O81:O102">
    <cfRule type="cellIs" dxfId="3294" priority="119" operator="notEqual">
      <formula>0</formula>
    </cfRule>
  </conditionalFormatting>
  <conditionalFormatting sqref="P81:P102">
    <cfRule type="cellIs" dxfId="3293" priority="118" operator="notEqual">
      <formula>0</formula>
    </cfRule>
  </conditionalFormatting>
  <conditionalFormatting sqref="O104:O106">
    <cfRule type="cellIs" dxfId="3292" priority="117" operator="notEqual">
      <formula>0</formula>
    </cfRule>
  </conditionalFormatting>
  <conditionalFormatting sqref="P104:P106">
    <cfRule type="cellIs" dxfId="3291" priority="116" operator="notEqual">
      <formula>0</formula>
    </cfRule>
  </conditionalFormatting>
  <conditionalFormatting sqref="O108:O117">
    <cfRule type="cellIs" dxfId="3290" priority="115" operator="notEqual">
      <formula>0</formula>
    </cfRule>
  </conditionalFormatting>
  <conditionalFormatting sqref="P108:P117">
    <cfRule type="cellIs" dxfId="3289" priority="114" operator="notEqual">
      <formula>0</formula>
    </cfRule>
  </conditionalFormatting>
  <conditionalFormatting sqref="O119:O123">
    <cfRule type="cellIs" dxfId="3288" priority="113" operator="notEqual">
      <formula>0</formula>
    </cfRule>
  </conditionalFormatting>
  <conditionalFormatting sqref="P119:P123">
    <cfRule type="cellIs" dxfId="3287" priority="112" operator="notEqual">
      <formula>0</formula>
    </cfRule>
  </conditionalFormatting>
  <conditionalFormatting sqref="O125:O128">
    <cfRule type="cellIs" dxfId="3286" priority="111" operator="notEqual">
      <formula>0</formula>
    </cfRule>
  </conditionalFormatting>
  <conditionalFormatting sqref="P125:P128">
    <cfRule type="cellIs" dxfId="3285" priority="110" operator="notEqual">
      <formula>0</formula>
    </cfRule>
  </conditionalFormatting>
  <conditionalFormatting sqref="O130:O133">
    <cfRule type="cellIs" dxfId="3284" priority="109" operator="notEqual">
      <formula>0</formula>
    </cfRule>
  </conditionalFormatting>
  <conditionalFormatting sqref="P130:P133">
    <cfRule type="cellIs" dxfId="3283" priority="108" operator="notEqual">
      <formula>0</formula>
    </cfRule>
  </conditionalFormatting>
  <conditionalFormatting sqref="O135:O136">
    <cfRule type="cellIs" dxfId="3282" priority="107" operator="notEqual">
      <formula>0</formula>
    </cfRule>
  </conditionalFormatting>
  <conditionalFormatting sqref="P135:P136">
    <cfRule type="cellIs" dxfId="3281" priority="106" operator="notEqual">
      <formula>0</formula>
    </cfRule>
  </conditionalFormatting>
  <conditionalFormatting sqref="Q7">
    <cfRule type="cellIs" dxfId="3280" priority="105" operator="notEqual">
      <formula>0</formula>
    </cfRule>
  </conditionalFormatting>
  <conditionalFormatting sqref="R7">
    <cfRule type="cellIs" dxfId="3279" priority="104" operator="notEqual">
      <formula>0</formula>
    </cfRule>
  </conditionalFormatting>
  <conditionalFormatting sqref="Q8:Q11">
    <cfRule type="cellIs" dxfId="3278" priority="103" operator="notEqual">
      <formula>0</formula>
    </cfRule>
  </conditionalFormatting>
  <conditionalFormatting sqref="R8:R11">
    <cfRule type="cellIs" dxfId="3277" priority="102" operator="notEqual">
      <formula>0</formula>
    </cfRule>
  </conditionalFormatting>
  <conditionalFormatting sqref="Q13:Q14">
    <cfRule type="cellIs" dxfId="3276" priority="101" operator="notEqual">
      <formula>0</formula>
    </cfRule>
  </conditionalFormatting>
  <conditionalFormatting sqref="R13:R14">
    <cfRule type="cellIs" dxfId="3275" priority="100" operator="notEqual">
      <formula>0</formula>
    </cfRule>
  </conditionalFormatting>
  <conditionalFormatting sqref="Q16:Q17">
    <cfRule type="cellIs" dxfId="3274" priority="99" operator="notEqual">
      <formula>0</formula>
    </cfRule>
  </conditionalFormatting>
  <conditionalFormatting sqref="R16:R17">
    <cfRule type="cellIs" dxfId="3273" priority="98" operator="notEqual">
      <formula>0</formula>
    </cfRule>
  </conditionalFormatting>
  <conditionalFormatting sqref="Q19">
    <cfRule type="cellIs" dxfId="3272" priority="97" operator="notEqual">
      <formula>0</formula>
    </cfRule>
  </conditionalFormatting>
  <conditionalFormatting sqref="R19">
    <cfRule type="cellIs" dxfId="3271" priority="96" operator="notEqual">
      <formula>0</formula>
    </cfRule>
  </conditionalFormatting>
  <conditionalFormatting sqref="Q21:Q22">
    <cfRule type="cellIs" dxfId="3270" priority="95" operator="notEqual">
      <formula>0</formula>
    </cfRule>
  </conditionalFormatting>
  <conditionalFormatting sqref="R21:R22">
    <cfRule type="cellIs" dxfId="3269" priority="94" operator="notEqual">
      <formula>0</formula>
    </cfRule>
  </conditionalFormatting>
  <conditionalFormatting sqref="Q24:Q25">
    <cfRule type="cellIs" dxfId="3268" priority="93" operator="notEqual">
      <formula>0</formula>
    </cfRule>
  </conditionalFormatting>
  <conditionalFormatting sqref="R24:R25">
    <cfRule type="cellIs" dxfId="3267" priority="92" operator="notEqual">
      <formula>0</formula>
    </cfRule>
  </conditionalFormatting>
  <conditionalFormatting sqref="Q27:Q39">
    <cfRule type="cellIs" dxfId="3266" priority="91" operator="notEqual">
      <formula>0</formula>
    </cfRule>
  </conditionalFormatting>
  <conditionalFormatting sqref="R27:R39">
    <cfRule type="cellIs" dxfId="3265" priority="90" operator="notEqual">
      <formula>0</formula>
    </cfRule>
  </conditionalFormatting>
  <conditionalFormatting sqref="Q41:Q42">
    <cfRule type="cellIs" dxfId="3264" priority="89" operator="notEqual">
      <formula>0</formula>
    </cfRule>
  </conditionalFormatting>
  <conditionalFormatting sqref="R41:R42">
    <cfRule type="cellIs" dxfId="3263" priority="88" operator="notEqual">
      <formula>0</formula>
    </cfRule>
  </conditionalFormatting>
  <conditionalFormatting sqref="Q44:Q51">
    <cfRule type="cellIs" dxfId="3262" priority="87" operator="notEqual">
      <formula>0</formula>
    </cfRule>
  </conditionalFormatting>
  <conditionalFormatting sqref="R44:R51">
    <cfRule type="cellIs" dxfId="3261" priority="86" operator="notEqual">
      <formula>0</formula>
    </cfRule>
  </conditionalFormatting>
  <conditionalFormatting sqref="Q53:Q58">
    <cfRule type="cellIs" dxfId="3260" priority="85" operator="notEqual">
      <formula>0</formula>
    </cfRule>
  </conditionalFormatting>
  <conditionalFormatting sqref="R53:R58">
    <cfRule type="cellIs" dxfId="3259" priority="84" operator="notEqual">
      <formula>0</formula>
    </cfRule>
  </conditionalFormatting>
  <conditionalFormatting sqref="Q60:Q67">
    <cfRule type="cellIs" dxfId="3258" priority="83" operator="notEqual">
      <formula>0</formula>
    </cfRule>
  </conditionalFormatting>
  <conditionalFormatting sqref="R60:R67">
    <cfRule type="cellIs" dxfId="3257" priority="82" operator="notEqual">
      <formula>0</formula>
    </cfRule>
  </conditionalFormatting>
  <conditionalFormatting sqref="Q69:Q77">
    <cfRule type="cellIs" dxfId="3256" priority="81" operator="notEqual">
      <formula>0</formula>
    </cfRule>
  </conditionalFormatting>
  <conditionalFormatting sqref="R69:R77">
    <cfRule type="cellIs" dxfId="3255" priority="80" operator="notEqual">
      <formula>0</formula>
    </cfRule>
  </conditionalFormatting>
  <conditionalFormatting sqref="Q79">
    <cfRule type="cellIs" dxfId="3254" priority="79" operator="notEqual">
      <formula>0</formula>
    </cfRule>
  </conditionalFormatting>
  <conditionalFormatting sqref="R79">
    <cfRule type="cellIs" dxfId="3253" priority="78" operator="notEqual">
      <formula>0</formula>
    </cfRule>
  </conditionalFormatting>
  <conditionalFormatting sqref="Q81:Q102">
    <cfRule type="cellIs" dxfId="3252" priority="77" operator="notEqual">
      <formula>0</formula>
    </cfRule>
  </conditionalFormatting>
  <conditionalFormatting sqref="R81:R102">
    <cfRule type="cellIs" dxfId="3251" priority="76" operator="notEqual">
      <formula>0</formula>
    </cfRule>
  </conditionalFormatting>
  <conditionalFormatting sqref="Q104:Q106">
    <cfRule type="cellIs" dxfId="3250" priority="75" operator="notEqual">
      <formula>0</formula>
    </cfRule>
  </conditionalFormatting>
  <conditionalFormatting sqref="R104:R106">
    <cfRule type="cellIs" dxfId="3249" priority="74" operator="notEqual">
      <formula>0</formula>
    </cfRule>
  </conditionalFormatting>
  <conditionalFormatting sqref="Q108:Q117">
    <cfRule type="cellIs" dxfId="3248" priority="73" operator="notEqual">
      <formula>0</formula>
    </cfRule>
  </conditionalFormatting>
  <conditionalFormatting sqref="R108:R117">
    <cfRule type="cellIs" dxfId="3247" priority="72" operator="notEqual">
      <formula>0</formula>
    </cfRule>
  </conditionalFormatting>
  <conditionalFormatting sqref="Q119:Q123">
    <cfRule type="cellIs" dxfId="3246" priority="71" operator="notEqual">
      <formula>0</formula>
    </cfRule>
  </conditionalFormatting>
  <conditionalFormatting sqref="R119:R123">
    <cfRule type="cellIs" dxfId="3245" priority="70" operator="notEqual">
      <formula>0</formula>
    </cfRule>
  </conditionalFormatting>
  <conditionalFormatting sqref="Q125:Q128">
    <cfRule type="cellIs" dxfId="3244" priority="69" operator="notEqual">
      <formula>0</formula>
    </cfRule>
  </conditionalFormatting>
  <conditionalFormatting sqref="R125:R128">
    <cfRule type="cellIs" dxfId="3243" priority="68" operator="notEqual">
      <formula>0</formula>
    </cfRule>
  </conditionalFormatting>
  <conditionalFormatting sqref="Q130:Q133">
    <cfRule type="cellIs" dxfId="3242" priority="67" operator="notEqual">
      <formula>0</formula>
    </cfRule>
  </conditionalFormatting>
  <conditionalFormatting sqref="R130:R133">
    <cfRule type="cellIs" dxfId="3241" priority="66" operator="notEqual">
      <formula>0</formula>
    </cfRule>
  </conditionalFormatting>
  <conditionalFormatting sqref="Q135:Q136">
    <cfRule type="cellIs" dxfId="3240" priority="65" operator="notEqual">
      <formula>0</formula>
    </cfRule>
  </conditionalFormatting>
  <conditionalFormatting sqref="R135:R136">
    <cfRule type="cellIs" dxfId="3239" priority="64" operator="notEqual">
      <formula>0</formula>
    </cfRule>
  </conditionalFormatting>
  <conditionalFormatting sqref="T7">
    <cfRule type="cellIs" dxfId="3238" priority="63" operator="notEqual">
      <formula>0</formula>
    </cfRule>
  </conditionalFormatting>
  <conditionalFormatting sqref="U7">
    <cfRule type="cellIs" dxfId="3237" priority="62" operator="notEqual">
      <formula>0</formula>
    </cfRule>
  </conditionalFormatting>
  <conditionalFormatting sqref="T8:T11">
    <cfRule type="cellIs" dxfId="3236" priority="61" operator="notEqual">
      <formula>0</formula>
    </cfRule>
  </conditionalFormatting>
  <conditionalFormatting sqref="U8:U11">
    <cfRule type="cellIs" dxfId="3235" priority="60" operator="notEqual">
      <formula>0</formula>
    </cfRule>
  </conditionalFormatting>
  <conditionalFormatting sqref="T13:T14">
    <cfRule type="cellIs" dxfId="3234" priority="59" operator="notEqual">
      <formula>0</formula>
    </cfRule>
  </conditionalFormatting>
  <conditionalFormatting sqref="U13:U14">
    <cfRule type="cellIs" dxfId="3233" priority="58" operator="notEqual">
      <formula>0</formula>
    </cfRule>
  </conditionalFormatting>
  <conditionalFormatting sqref="T16:T17">
    <cfRule type="cellIs" dxfId="3232" priority="57" operator="notEqual">
      <formula>0</formula>
    </cfRule>
  </conditionalFormatting>
  <conditionalFormatting sqref="U16:U17">
    <cfRule type="cellIs" dxfId="3231" priority="56" operator="notEqual">
      <formula>0</formula>
    </cfRule>
  </conditionalFormatting>
  <conditionalFormatting sqref="T19">
    <cfRule type="cellIs" dxfId="3230" priority="55" operator="notEqual">
      <formula>0</formula>
    </cfRule>
  </conditionalFormatting>
  <conditionalFormatting sqref="U19">
    <cfRule type="cellIs" dxfId="3229" priority="54" operator="notEqual">
      <formula>0</formula>
    </cfRule>
  </conditionalFormatting>
  <conditionalFormatting sqref="T21:T22">
    <cfRule type="cellIs" dxfId="3228" priority="53" operator="notEqual">
      <formula>0</formula>
    </cfRule>
  </conditionalFormatting>
  <conditionalFormatting sqref="U21:U22">
    <cfRule type="cellIs" dxfId="3227" priority="52" operator="notEqual">
      <formula>0</formula>
    </cfRule>
  </conditionalFormatting>
  <conditionalFormatting sqref="T24:T25">
    <cfRule type="cellIs" dxfId="3226" priority="51" operator="notEqual">
      <formula>0</formula>
    </cfRule>
  </conditionalFormatting>
  <conditionalFormatting sqref="U24:U25">
    <cfRule type="cellIs" dxfId="3225" priority="50" operator="notEqual">
      <formula>0</formula>
    </cfRule>
  </conditionalFormatting>
  <conditionalFormatting sqref="T27:T39">
    <cfRule type="cellIs" dxfId="3224" priority="49" operator="notEqual">
      <formula>0</formula>
    </cfRule>
  </conditionalFormatting>
  <conditionalFormatting sqref="U27:U39">
    <cfRule type="cellIs" dxfId="3223" priority="48" operator="notEqual">
      <formula>0</formula>
    </cfRule>
  </conditionalFormatting>
  <conditionalFormatting sqref="T41:T42">
    <cfRule type="cellIs" dxfId="3222" priority="47" operator="notEqual">
      <formula>0</formula>
    </cfRule>
  </conditionalFormatting>
  <conditionalFormatting sqref="U41:U42">
    <cfRule type="cellIs" dxfId="3221" priority="46" operator="notEqual">
      <formula>0</formula>
    </cfRule>
  </conditionalFormatting>
  <conditionalFormatting sqref="T44:T51">
    <cfRule type="cellIs" dxfId="3220" priority="45" operator="notEqual">
      <formula>0</formula>
    </cfRule>
  </conditionalFormatting>
  <conditionalFormatting sqref="U44:U51">
    <cfRule type="cellIs" dxfId="3219" priority="44" operator="notEqual">
      <formula>0</formula>
    </cfRule>
  </conditionalFormatting>
  <conditionalFormatting sqref="T53:T58">
    <cfRule type="cellIs" dxfId="3218" priority="43" operator="notEqual">
      <formula>0</formula>
    </cfRule>
  </conditionalFormatting>
  <conditionalFormatting sqref="U53:U58">
    <cfRule type="cellIs" dxfId="3217" priority="42" operator="notEqual">
      <formula>0</formula>
    </cfRule>
  </conditionalFormatting>
  <conditionalFormatting sqref="T60:T67">
    <cfRule type="cellIs" dxfId="3216" priority="41" operator="notEqual">
      <formula>0</formula>
    </cfRule>
  </conditionalFormatting>
  <conditionalFormatting sqref="U60:U67">
    <cfRule type="cellIs" dxfId="3215" priority="40" operator="notEqual">
      <formula>0</formula>
    </cfRule>
  </conditionalFormatting>
  <conditionalFormatting sqref="T69:T77">
    <cfRule type="cellIs" dxfId="3214" priority="39" operator="notEqual">
      <formula>0</formula>
    </cfRule>
  </conditionalFormatting>
  <conditionalFormatting sqref="U69:U77">
    <cfRule type="cellIs" dxfId="3213" priority="38" operator="notEqual">
      <formula>0</formula>
    </cfRule>
  </conditionalFormatting>
  <conditionalFormatting sqref="T79">
    <cfRule type="cellIs" dxfId="3212" priority="37" operator="notEqual">
      <formula>0</formula>
    </cfRule>
  </conditionalFormatting>
  <conditionalFormatting sqref="U79">
    <cfRule type="cellIs" dxfId="3211" priority="36" operator="notEqual">
      <formula>0</formula>
    </cfRule>
  </conditionalFormatting>
  <conditionalFormatting sqref="T81:T102">
    <cfRule type="cellIs" dxfId="3210" priority="35" operator="notEqual">
      <formula>0</formula>
    </cfRule>
  </conditionalFormatting>
  <conditionalFormatting sqref="U81:U102">
    <cfRule type="cellIs" dxfId="3209" priority="34" operator="notEqual">
      <formula>0</formula>
    </cfRule>
  </conditionalFormatting>
  <conditionalFormatting sqref="T104:T106">
    <cfRule type="cellIs" dxfId="3208" priority="33" operator="notEqual">
      <formula>0</formula>
    </cfRule>
  </conditionalFormatting>
  <conditionalFormatting sqref="U104:U106">
    <cfRule type="cellIs" dxfId="3207" priority="32" operator="notEqual">
      <formula>0</formula>
    </cfRule>
  </conditionalFormatting>
  <conditionalFormatting sqref="T108:T117">
    <cfRule type="cellIs" dxfId="3206" priority="31" operator="notEqual">
      <formula>0</formula>
    </cfRule>
  </conditionalFormatting>
  <conditionalFormatting sqref="U108:U117">
    <cfRule type="cellIs" dxfId="3205" priority="30" operator="notEqual">
      <formula>0</formula>
    </cfRule>
  </conditionalFormatting>
  <conditionalFormatting sqref="T119:T123">
    <cfRule type="cellIs" dxfId="3204" priority="29" operator="notEqual">
      <formula>0</formula>
    </cfRule>
  </conditionalFormatting>
  <conditionalFormatting sqref="U119:U123">
    <cfRule type="cellIs" dxfId="3203" priority="28" operator="notEqual">
      <formula>0</formula>
    </cfRule>
  </conditionalFormatting>
  <conditionalFormatting sqref="T125:T128">
    <cfRule type="cellIs" dxfId="3202" priority="27" operator="notEqual">
      <formula>0</formula>
    </cfRule>
  </conditionalFormatting>
  <conditionalFormatting sqref="U125:U128">
    <cfRule type="cellIs" dxfId="3201" priority="26" operator="notEqual">
      <formula>0</formula>
    </cfRule>
  </conditionalFormatting>
  <conditionalFormatting sqref="T130:T133">
    <cfRule type="cellIs" dxfId="3200" priority="25" operator="notEqual">
      <formula>0</formula>
    </cfRule>
  </conditionalFormatting>
  <conditionalFormatting sqref="U130:U133">
    <cfRule type="cellIs" dxfId="3199" priority="24" operator="notEqual">
      <formula>0</formula>
    </cfRule>
  </conditionalFormatting>
  <conditionalFormatting sqref="T135:T136">
    <cfRule type="cellIs" dxfId="3198" priority="23" operator="notEqual">
      <formula>0</formula>
    </cfRule>
  </conditionalFormatting>
  <conditionalFormatting sqref="U135:U136">
    <cfRule type="cellIs" dxfId="3197" priority="22" operator="notEqual">
      <formula>0</formula>
    </cfRule>
  </conditionalFormatting>
  <conditionalFormatting sqref="S7">
    <cfRule type="cellIs" dxfId="3196" priority="21" operator="greaterThan">
      <formula>0</formula>
    </cfRule>
  </conditionalFormatting>
  <conditionalFormatting sqref="S8:S11">
    <cfRule type="cellIs" dxfId="3195" priority="20" operator="greaterThan">
      <formula>0</formula>
    </cfRule>
  </conditionalFormatting>
  <conditionalFormatting sqref="S13:S14">
    <cfRule type="cellIs" dxfId="3194" priority="19" operator="greaterThan">
      <formula>0</formula>
    </cfRule>
  </conditionalFormatting>
  <conditionalFormatting sqref="S16:S17">
    <cfRule type="cellIs" dxfId="3193" priority="18" operator="greaterThan">
      <formula>0</formula>
    </cfRule>
  </conditionalFormatting>
  <conditionalFormatting sqref="S19">
    <cfRule type="cellIs" dxfId="3192" priority="17" operator="greaterThan">
      <formula>0</formula>
    </cfRule>
  </conditionalFormatting>
  <conditionalFormatting sqref="S21:S22">
    <cfRule type="cellIs" dxfId="3191" priority="16" operator="greaterThan">
      <formula>0</formula>
    </cfRule>
  </conditionalFormatting>
  <conditionalFormatting sqref="S24:S25">
    <cfRule type="cellIs" dxfId="3190" priority="15" operator="greaterThan">
      <formula>0</formula>
    </cfRule>
  </conditionalFormatting>
  <conditionalFormatting sqref="S44:S51 S41:S42 S27:S39">
    <cfRule type="cellIs" dxfId="3189" priority="14" operator="greaterThan">
      <formula>0</formula>
    </cfRule>
  </conditionalFormatting>
  <conditionalFormatting sqref="S53:S58">
    <cfRule type="cellIs" dxfId="3188" priority="13" operator="greaterThan">
      <formula>0</formula>
    </cfRule>
  </conditionalFormatting>
  <conditionalFormatting sqref="S60:S67">
    <cfRule type="cellIs" dxfId="3187" priority="12" operator="greaterThan">
      <formula>0</formula>
    </cfRule>
  </conditionalFormatting>
  <conditionalFormatting sqref="S69:S77">
    <cfRule type="cellIs" dxfId="3186" priority="11" operator="greaterThan">
      <formula>0</formula>
    </cfRule>
  </conditionalFormatting>
  <conditionalFormatting sqref="S79">
    <cfRule type="cellIs" dxfId="3185" priority="10" operator="greaterThan">
      <formula>0</formula>
    </cfRule>
  </conditionalFormatting>
  <conditionalFormatting sqref="S135:S136 S130:S133 S125:S128 S119:S123 S108:S117 S104:S106 S81:S102">
    <cfRule type="cellIs" dxfId="3184" priority="9" operator="greaterThan">
      <formula>0</formula>
    </cfRule>
  </conditionalFormatting>
  <conditionalFormatting sqref="C60:C67 C53:C58 C44:C51">
    <cfRule type="cellIs" dxfId="3183" priority="2" operator="notEqual">
      <formula>0</formula>
    </cfRule>
  </conditionalFormatting>
  <conditionalFormatting sqref="C7:C11">
    <cfRule type="cellIs" dxfId="3182" priority="8" operator="notEqual">
      <formula>0</formula>
    </cfRule>
  </conditionalFormatting>
  <conditionalFormatting sqref="C126">
    <cfRule type="cellIs" dxfId="3181" priority="7" operator="notEqual">
      <formula>0</formula>
    </cfRule>
  </conditionalFormatting>
  <conditionalFormatting sqref="C13:C14">
    <cfRule type="cellIs" dxfId="3180" priority="6" operator="notEqual">
      <formula>0</formula>
    </cfRule>
  </conditionalFormatting>
  <conditionalFormatting sqref="C21:C22 C19 C16:C17">
    <cfRule type="cellIs" dxfId="3179" priority="5" operator="notEqual">
      <formula>0</formula>
    </cfRule>
  </conditionalFormatting>
  <conditionalFormatting sqref="C24:C25">
    <cfRule type="cellIs" dxfId="3178" priority="4" operator="notEqual">
      <formula>0</formula>
    </cfRule>
  </conditionalFormatting>
  <conditionalFormatting sqref="C41:C42 C27:C39">
    <cfRule type="cellIs" dxfId="3177" priority="3" operator="notEqual">
      <formula>0</formula>
    </cfRule>
  </conditionalFormatting>
  <conditionalFormatting sqref="F140">
    <cfRule type="cellIs" dxfId="3176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0" orientation="landscape" r:id="rId1"/>
  <rowBreaks count="1" manualBreakCount="1">
    <brk id="8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Y143"/>
  <sheetViews>
    <sheetView zoomScale="45" zoomScaleNormal="45" zoomScaleSheetLayoutView="50" workbookViewId="0">
      <pane xSplit="3" ySplit="8" topLeftCell="D9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15.710937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6.28515625" style="6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172</v>
      </c>
    </row>
    <row r="2" spans="1:25" ht="44.25" customHeight="1" thickBot="1" x14ac:dyDescent="0.45">
      <c r="B2" s="8" t="s">
        <v>148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Бурденко!C3</f>
        <v>Протокол №12 от 11.07.2024г.</v>
      </c>
      <c r="D3" s="196"/>
      <c r="E3" s="197"/>
      <c r="F3" s="198" t="str">
        <f>Бурденко!F3</f>
        <v>ПЛАН 
на январь- ИЮЛЬ 2024г.</v>
      </c>
      <c r="G3" s="208" t="str">
        <f>Бурденко!G3</f>
        <v>ФАКТ 
за январь-ИЮЛЬ 2024г.</v>
      </c>
      <c r="H3" s="211" t="s">
        <v>6</v>
      </c>
      <c r="I3" s="189" t="s">
        <v>7</v>
      </c>
      <c r="J3" s="207" t="str">
        <f>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149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11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24</v>
      </c>
      <c r="C6" s="20">
        <f t="shared" ref="C6" si="0">SUM(C7:C11)</f>
        <v>0</v>
      </c>
      <c r="D6" s="21"/>
      <c r="E6" s="22">
        <f t="shared" ref="E6" si="1"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>SUM(J7:J11)</f>
        <v>0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0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'[2]2024_ВМП_ПР_был'!$E7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янв-ИЮЛЬ'!F$19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97.5" hidden="1" x14ac:dyDescent="0.35">
      <c r="A8" s="187"/>
      <c r="B8" s="42" t="s">
        <v>26</v>
      </c>
      <c r="C8" s="24">
        <f>'[2]2024_ВМП_ПР_был'!$E8</f>
        <v>0</v>
      </c>
      <c r="D8" s="29">
        <v>159115.88</v>
      </c>
      <c r="E8" s="30">
        <f>ROUND(C8*$D8,2)</f>
        <v>0</v>
      </c>
      <c r="F8" s="71">
        <f t="shared" ref="F8:F11" si="6">ROUND(C8/12*$Y$3,0)</f>
        <v>0</v>
      </c>
      <c r="G8" s="71">
        <f>'[2]ФАКТ_за янв-ИЮЛЬ'!G$19</f>
        <v>0</v>
      </c>
      <c r="H8" s="31"/>
      <c r="I8" s="71">
        <f t="shared" ref="I8:I71" si="7">IFERROR(ROUND(G8/F8*100,2),0)</f>
        <v>0</v>
      </c>
      <c r="J8" s="27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'[2]2024_ВМП_ПР_был'!$E9</f>
        <v>0</v>
      </c>
      <c r="D9" s="25">
        <v>242366.6</v>
      </c>
      <c r="E9" s="30">
        <f>ROUND(C9*$D9,2)</f>
        <v>0</v>
      </c>
      <c r="F9" s="34">
        <f t="shared" si="6"/>
        <v>0</v>
      </c>
      <c r="G9" s="34">
        <f>'[2]ФАКТ_за янв-ИЮЛЬ'!H$19</f>
        <v>0</v>
      </c>
      <c r="H9" s="34"/>
      <c r="I9" s="34">
        <f t="shared" si="7"/>
        <v>0</v>
      </c>
      <c r="J9" s="27">
        <f t="shared" si="8"/>
        <v>0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'[2]2024_ВМП_ПР_был'!$E10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янв-ИЮЛЬ'!I$19</f>
        <v>0</v>
      </c>
      <c r="H10" s="34"/>
      <c r="I10" s="34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78" hidden="1" x14ac:dyDescent="0.35">
      <c r="A11" s="35">
        <v>4</v>
      </c>
      <c r="B11" s="36" t="s">
        <v>29</v>
      </c>
      <c r="C11" s="24">
        <f>'[2]2024_ВМП_ПР_был'!$E11</f>
        <v>0</v>
      </c>
      <c r="D11" s="25">
        <v>277786.49</v>
      </c>
      <c r="E11" s="30"/>
      <c r="F11" s="34">
        <f t="shared" si="6"/>
        <v>0</v>
      </c>
      <c r="G11" s="34">
        <f>'[2]ФАКТ_за янв-ИЮЛЬ'!J$19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117" hidden="1" x14ac:dyDescent="0.35">
      <c r="A13" s="186">
        <v>5</v>
      </c>
      <c r="B13" s="33" t="s">
        <v>31</v>
      </c>
      <c r="C13" s="24">
        <f>'[2]2024_ВМП_ПР_был'!$E13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янв-ИЮЛЬ'!L$19</f>
        <v>0</v>
      </c>
      <c r="H13" s="71"/>
      <c r="I13" s="7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'[2]2024_ВМП_ПР_был'!$E14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'[2]2024_ВМП_ПР_был'!$E16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янв-ИЮЛЬ'!O$19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'[2]2024_ВМП_ПР_был'!$E17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янв-ИЮЛЬ'!P$19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'[2]2024_ВМП_ПР_был'!$E19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янв-ИЮЛЬ'!R$19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58.5" hidden="1" x14ac:dyDescent="0.35">
      <c r="A21" s="186">
        <v>9</v>
      </c>
      <c r="B21" s="42" t="s">
        <v>39</v>
      </c>
      <c r="C21" s="24">
        <f>'[2]2024_ВМП_ПР_был'!$E21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янв-ИЮЛЬ'!T$19</f>
        <v>0</v>
      </c>
      <c r="H21" s="34"/>
      <c r="I21" s="34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'[2]2024_ВМП_ПР_был'!$E22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янв-ИЮЛЬ'!U$19</f>
        <v>0</v>
      </c>
      <c r="H22" s="34"/>
      <c r="I22" s="34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'[2]2024_ВМП_ПР_был'!$E24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янв-ИЮЛЬ'!W$19</f>
        <v>0</v>
      </c>
      <c r="H24" s="34"/>
      <c r="I24" s="34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'[2]2024_ВМП_ПР_был'!$E25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янв-ИЮЛЬ'!X$19</f>
        <v>0</v>
      </c>
      <c r="H25" s="34"/>
      <c r="I25" s="34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0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'[2]2024_ВМП_ПР_был'!$E27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янв-ИЮЛЬ'!Z$19</f>
        <v>0</v>
      </c>
      <c r="H27" s="24"/>
      <c r="I27" s="7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'[2]2024_ВМП_ПР_был'!$E28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янв-ИЮЛЬ'!AA$19</f>
        <v>0</v>
      </c>
      <c r="H28" s="24"/>
      <c r="I28" s="7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'[2]2024_ВМП_ПР_был'!$E29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янв-ИЮЛЬ'!AB$19</f>
        <v>0</v>
      </c>
      <c r="H29" s="24"/>
      <c r="I29" s="34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'[2]2024_ВМП_ПР_был'!$E30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янв-ИЮЛЬ'!AC$19</f>
        <v>0</v>
      </c>
      <c r="H30" s="24"/>
      <c r="I30" s="34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'[2]2024_ВМП_ПР_был'!$E31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янв-ИЮЛЬ'!AD$19</f>
        <v>0</v>
      </c>
      <c r="H31" s="24"/>
      <c r="I31" s="7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'[2]2024_ВМП_ПР_был'!$E32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янв-ИЮЛЬ'!AE$19</f>
        <v>0</v>
      </c>
      <c r="H32" s="24"/>
      <c r="I32" s="7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'[2]2024_ВМП_ПР_был'!$E33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янв-ИЮЛЬ'!AF$19</f>
        <v>0</v>
      </c>
      <c r="H33" s="24"/>
      <c r="I33" s="7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x14ac:dyDescent="0.35">
      <c r="A34" s="188"/>
      <c r="B34" s="39" t="s">
        <v>52</v>
      </c>
      <c r="C34" s="24">
        <f>'[2]2024_ВМП_ПР_был'!$E34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янв-ИЮЛЬ'!AG$19</f>
        <v>0</v>
      </c>
      <c r="H34" s="24"/>
      <c r="I34" s="7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'[2]2024_ВМП_ПР_был'!$E35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янв-ИЮЛЬ'!AH$19</f>
        <v>0</v>
      </c>
      <c r="H35" s="24"/>
      <c r="I35" s="34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78" hidden="1" x14ac:dyDescent="0.35">
      <c r="A36" s="43">
        <v>14</v>
      </c>
      <c r="B36" s="39" t="s">
        <v>54</v>
      </c>
      <c r="C36" s="24">
        <f>'[2]2024_ВМП_ПР_был'!$E36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янв-ИЮЛЬ'!AI$19</f>
        <v>0</v>
      </c>
      <c r="H36" s="24"/>
      <c r="I36" s="7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78" hidden="1" x14ac:dyDescent="0.35">
      <c r="A37" s="43">
        <v>15</v>
      </c>
      <c r="B37" s="23" t="s">
        <v>55</v>
      </c>
      <c r="C37" s="24">
        <f>'[2]2024_ВМП_ПР_был'!$E37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янв-ИЮЛЬ'!AJ$19</f>
        <v>0</v>
      </c>
      <c r="H37" s="24"/>
      <c r="I37" s="34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56" hidden="1" x14ac:dyDescent="0.35">
      <c r="A38" s="43">
        <v>16</v>
      </c>
      <c r="B38" s="23" t="s">
        <v>56</v>
      </c>
      <c r="C38" s="24">
        <f>'[2]2024_ВМП_ПР_был'!$E38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янв-ИЮЛЬ'!AK$19</f>
        <v>0</v>
      </c>
      <c r="H38" s="24"/>
      <c r="I38" s="7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97.5" hidden="1" x14ac:dyDescent="0.35">
      <c r="A39" s="43">
        <v>17</v>
      </c>
      <c r="B39" s="56" t="s">
        <v>57</v>
      </c>
      <c r="C39" s="24">
        <f>'[2]2024_ВМП_ПР_был'!$E39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янв-ИЮЛЬ'!AL$19</f>
        <v>0</v>
      </c>
      <c r="H39" s="24"/>
      <c r="I39" s="34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0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'[2]2024_ВМП_ПР_был'!$E41</f>
        <v>0</v>
      </c>
      <c r="D41" s="25">
        <v>307761.7</v>
      </c>
      <c r="E41" s="30">
        <f>ROUND(C41*$D41,2)</f>
        <v>0</v>
      </c>
      <c r="F41" s="34">
        <f t="shared" si="19"/>
        <v>0</v>
      </c>
      <c r="G41" s="71">
        <f>'[2]ФАКТ_за янв-ИЮЛЬ'!AN$19</f>
        <v>0</v>
      </c>
      <c r="H41" s="24"/>
      <c r="I41" s="7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'[2]2024_ВМП_ПР_был'!$E42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71">
        <f>'[2]ФАКТ_за янв-ИЮЛЬ'!AO$19</f>
        <v>0</v>
      </c>
      <c r="H42" s="24"/>
      <c r="I42" s="7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customHeight="1" x14ac:dyDescent="0.35">
      <c r="A43" s="19"/>
      <c r="B43" s="19" t="s">
        <v>61</v>
      </c>
      <c r="C43" s="20">
        <f t="shared" ref="C43" si="67">SUM(C44:C51)</f>
        <v>1405</v>
      </c>
      <c r="D43" s="21"/>
      <c r="E43" s="22">
        <f t="shared" ref="E43:U43" si="68">SUM(E44:E51)</f>
        <v>345932255.55000001</v>
      </c>
      <c r="F43" s="20">
        <f t="shared" si="68"/>
        <v>820</v>
      </c>
      <c r="G43" s="20">
        <f t="shared" si="68"/>
        <v>1245</v>
      </c>
      <c r="H43" s="20">
        <f t="shared" si="68"/>
        <v>87</v>
      </c>
      <c r="I43" s="22">
        <f t="shared" si="7"/>
        <v>151.83000000000001</v>
      </c>
      <c r="J43" s="20">
        <f t="shared" si="68"/>
        <v>425</v>
      </c>
      <c r="K43" s="20">
        <f t="shared" si="68"/>
        <v>647</v>
      </c>
      <c r="L43" s="22">
        <f t="shared" si="68"/>
        <v>151718724.37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-160</v>
      </c>
      <c r="T43" s="20">
        <f t="shared" si="68"/>
        <v>0</v>
      </c>
      <c r="U43" s="22">
        <f t="shared" si="68"/>
        <v>0</v>
      </c>
    </row>
    <row r="44" spans="1:21" s="5" customFormat="1" ht="81.75" customHeight="1" x14ac:dyDescent="0.35">
      <c r="A44" s="186">
        <v>20</v>
      </c>
      <c r="B44" s="155" t="s">
        <v>62</v>
      </c>
      <c r="C44" s="24">
        <f>'[2]2024_ВМП_ПР_был'!$E44</f>
        <v>313</v>
      </c>
      <c r="D44" s="29">
        <v>234495.71</v>
      </c>
      <c r="E44" s="30">
        <f t="shared" ref="E44:E50" si="69">ROUND(C44*$D44,2)</f>
        <v>73397157.230000004</v>
      </c>
      <c r="F44" s="156">
        <f>ROUND(C44/12*$Y$3,0)-1</f>
        <v>182</v>
      </c>
      <c r="G44" s="112">
        <f>'[2]ФАКТ_за янв-ИЮЛЬ'!AQ$19+H44</f>
        <v>381</v>
      </c>
      <c r="H44" s="49">
        <f>'[2]ФАКТ_за янв-ИЮЛЬ_62 код'!AQ19</f>
        <v>68</v>
      </c>
      <c r="I44" s="40">
        <f t="shared" si="7"/>
        <v>209.34</v>
      </c>
      <c r="J44" s="27">
        <f t="shared" ref="J44:J51" si="70">G44-F44</f>
        <v>199</v>
      </c>
      <c r="K44" s="24">
        <v>312</v>
      </c>
      <c r="L44" s="26">
        <f t="shared" ref="L44:N51" si="71">ROUND(K44*$D44,2)</f>
        <v>73162661.519999996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68</v>
      </c>
      <c r="T44" s="24"/>
      <c r="U44" s="26">
        <f t="shared" ref="U44:U51" si="75">ROUND(T44*$D44,2)</f>
        <v>0</v>
      </c>
    </row>
    <row r="45" spans="1:21" s="5" customFormat="1" ht="97.5" customHeight="1" x14ac:dyDescent="0.35">
      <c r="A45" s="187"/>
      <c r="B45" s="157" t="s">
        <v>63</v>
      </c>
      <c r="C45" s="24">
        <f>'[2]2024_ВМП_ПР_был'!$E45</f>
        <v>462</v>
      </c>
      <c r="D45" s="29">
        <v>234495.71</v>
      </c>
      <c r="E45" s="30">
        <f t="shared" si="69"/>
        <v>108337018.02</v>
      </c>
      <c r="F45" s="31">
        <f t="shared" si="19"/>
        <v>270</v>
      </c>
      <c r="G45" s="112">
        <f>'[2]ФАКТ_за янв-ИЮЛЬ'!AR$19+H45</f>
        <v>481</v>
      </c>
      <c r="H45" s="24">
        <f>'[2]ФАКТ_за янв-ИЮЛЬ_62 код'!AR19</f>
        <v>19</v>
      </c>
      <c r="I45" s="40">
        <f t="shared" si="7"/>
        <v>178.15</v>
      </c>
      <c r="J45" s="27">
        <f t="shared" si="70"/>
        <v>211</v>
      </c>
      <c r="K45" s="24">
        <v>335</v>
      </c>
      <c r="L45" s="26">
        <f t="shared" si="71"/>
        <v>78556062.849999994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19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'[2]2024_ВМП_ПР_был'!$E46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янв-ИЮЛЬ'!AS$19</f>
        <v>0</v>
      </c>
      <c r="H46" s="24"/>
      <c r="I46" s="34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121.5" customHeight="1" x14ac:dyDescent="0.35">
      <c r="A47" s="43">
        <v>22</v>
      </c>
      <c r="B47" s="157" t="s">
        <v>65</v>
      </c>
      <c r="C47" s="24">
        <f>'[2]2024_ВМП_ПР_был'!$E47</f>
        <v>130</v>
      </c>
      <c r="D47" s="25">
        <v>168456.91</v>
      </c>
      <c r="E47" s="30">
        <f t="shared" si="69"/>
        <v>21899398.300000001</v>
      </c>
      <c r="F47" s="31">
        <f t="shared" si="19"/>
        <v>76</v>
      </c>
      <c r="G47" s="34">
        <f>'[2]ФАКТ_за янв-ИЮЛЬ'!AT$19</f>
        <v>79</v>
      </c>
      <c r="H47" s="24"/>
      <c r="I47" s="40">
        <f t="shared" si="7"/>
        <v>103.95</v>
      </c>
      <c r="J47" s="27">
        <f t="shared" si="70"/>
        <v>3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-51</v>
      </c>
      <c r="T47" s="24"/>
      <c r="U47" s="26">
        <f t="shared" si="75"/>
        <v>0</v>
      </c>
    </row>
    <row r="48" spans="1:21" s="5" customFormat="1" ht="89.25" customHeight="1" x14ac:dyDescent="0.35">
      <c r="A48" s="60">
        <v>23</v>
      </c>
      <c r="B48" s="158" t="s">
        <v>66</v>
      </c>
      <c r="C48" s="24">
        <f>'[2]2024_ВМП_ПР_был'!$E48</f>
        <v>150</v>
      </c>
      <c r="D48" s="25">
        <v>476157.6</v>
      </c>
      <c r="E48" s="30">
        <f t="shared" si="69"/>
        <v>71423640</v>
      </c>
      <c r="F48" s="31">
        <f t="shared" si="19"/>
        <v>88</v>
      </c>
      <c r="G48" s="34">
        <f>'[2]ФАКТ_за янв-ИЮЛЬ'!AU$19</f>
        <v>73</v>
      </c>
      <c r="H48" s="24"/>
      <c r="I48" s="40">
        <f t="shared" si="7"/>
        <v>82.95</v>
      </c>
      <c r="J48" s="27">
        <f t="shared" si="70"/>
        <v>-15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-77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'[2]2024_ВМП_ПР_был'!$E49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янв-ИЮЛЬ'!AV$19</f>
        <v>0</v>
      </c>
      <c r="H49" s="24"/>
      <c r="I49" s="34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68.25" customHeight="1" x14ac:dyDescent="0.35">
      <c r="A50" s="41">
        <v>25</v>
      </c>
      <c r="B50" s="155" t="s">
        <v>67</v>
      </c>
      <c r="C50" s="24">
        <f>'[2]2024_ВМП_ПР_был'!$E50</f>
        <v>350</v>
      </c>
      <c r="D50" s="25">
        <v>202500.12</v>
      </c>
      <c r="E50" s="30">
        <f t="shared" si="69"/>
        <v>70875042</v>
      </c>
      <c r="F50" s="31">
        <f>ROUND(C50/12*$Y$3,0)</f>
        <v>204</v>
      </c>
      <c r="G50" s="34">
        <f>'[2]ФАКТ_за янв-ИЮЛЬ'!AW$19</f>
        <v>231</v>
      </c>
      <c r="H50" s="24"/>
      <c r="I50" s="40">
        <f t="shared" si="7"/>
        <v>113.24</v>
      </c>
      <c r="J50" s="27">
        <f t="shared" si="70"/>
        <v>27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-119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'[2]2024_ВМП_ПР_был'!$E51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янв-ИЮЛЬ'!AX$19</f>
        <v>0</v>
      </c>
      <c r="H51" s="24"/>
      <c r="I51" s="34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0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'[2]2024_ВМП_ПР_был'!$E53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янв-ИЮЛЬ'!AZ$19</f>
        <v>0</v>
      </c>
      <c r="H53" s="24"/>
      <c r="I53" s="34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'[2]2024_ВМП_ПР_был'!$E54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янв-ИЮЛЬ'!BA$19</f>
        <v>0</v>
      </c>
      <c r="H54" s="24"/>
      <c r="I54" s="34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'[2]2024_ВМП_ПР_был'!$E55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янв-ИЮЛЬ'!BB$19</f>
        <v>0</v>
      </c>
      <c r="H55" s="24"/>
      <c r="I55" s="34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'[2]2024_ВМП_ПР_был'!$E56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янв-ИЮЛЬ'!BC$19</f>
        <v>0</v>
      </c>
      <c r="H56" s="24"/>
      <c r="I56" s="34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'[2]2024_ВМП_ПР_был'!$E57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янв-ИЮЛЬ'!BD$19</f>
        <v>0</v>
      </c>
      <c r="H57" s="24"/>
      <c r="I57" s="34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'[2]2024_ВМП_ПР_был'!$E58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янв-ИЮЛЬ'!BE$19</f>
        <v>0</v>
      </c>
      <c r="H58" s="24"/>
      <c r="I58" s="34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5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0">
        <f t="shared" si="7"/>
        <v>0</v>
      </c>
      <c r="J59" s="20">
        <f>SUM(J60:J67)</f>
        <v>0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58.5" hidden="1" x14ac:dyDescent="0.25">
      <c r="A60" s="186">
        <v>30</v>
      </c>
      <c r="B60" s="39" t="s">
        <v>76</v>
      </c>
      <c r="C60" s="24">
        <f>'[2]2024_ВМП_ПР_был'!$E60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янв-ИЮЛЬ'!BG$19</f>
        <v>0</v>
      </c>
      <c r="H60" s="24"/>
      <c r="I60" s="34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58.5" hidden="1" x14ac:dyDescent="0.35">
      <c r="A61" s="187"/>
      <c r="B61" s="65" t="s">
        <v>77</v>
      </c>
      <c r="C61" s="24">
        <f>'[2]2024_ВМП_ПР_был'!$E61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янв-ИЮЛЬ'!BH$19</f>
        <v>0</v>
      </c>
      <c r="H61" s="24"/>
      <c r="I61" s="34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'[2]2024_ВМП_ПР_был'!$E62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янв-ИЮЛЬ'!BI$19</f>
        <v>0</v>
      </c>
      <c r="H62" s="24"/>
      <c r="I62" s="34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'[2]2024_ВМП_ПР_был'!$E63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янв-ИЮЛЬ'!BJ$19</f>
        <v>0</v>
      </c>
      <c r="H63" s="24"/>
      <c r="I63" s="34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58.5" hidden="1" x14ac:dyDescent="0.35">
      <c r="A64" s="187"/>
      <c r="B64" s="39" t="s">
        <v>80</v>
      </c>
      <c r="C64" s="24">
        <f>'[2]2024_ВМП_ПР_был'!$E64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янв-ИЮЛЬ'!BK$19</f>
        <v>0</v>
      </c>
      <c r="H64" s="24"/>
      <c r="I64" s="34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'[2]2024_ВМП_ПР_был'!$E65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янв-ИЮЛЬ'!BL$19</f>
        <v>0</v>
      </c>
      <c r="H65" s="24"/>
      <c r="I65" s="34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'[2]2024_ВМП_ПР_был'!$E66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янв-ИЮЛЬ'!BM$19</f>
        <v>0</v>
      </c>
      <c r="H66" s="24"/>
      <c r="I66" s="34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'[2]2024_ВМП_ПР_был'!$E67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янв-ИЮЛЬ'!BN$19</f>
        <v>0</v>
      </c>
      <c r="H67" s="24"/>
      <c r="I67" s="34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'[2]2024_ВМП_ПР_был'!$E69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янв-ИЮЛЬ'!BP$19</f>
        <v>0</v>
      </c>
      <c r="H69" s="34"/>
      <c r="I69" s="34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'[2]2024_ВМП_ПР_был'!$E70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янв-ИЮЛЬ'!BQ$19</f>
        <v>0</v>
      </c>
      <c r="H70" s="34"/>
      <c r="I70" s="34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58.5" hidden="1" x14ac:dyDescent="0.35">
      <c r="A71" s="41">
        <v>35</v>
      </c>
      <c r="B71" s="44" t="s">
        <v>86</v>
      </c>
      <c r="C71" s="34">
        <f>'[2]2024_ВМП_ПР_был'!$E71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янв-ИЮЛЬ'!BR$19</f>
        <v>0</v>
      </c>
      <c r="H71" s="34"/>
      <c r="I71" s="34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97.5" hidden="1" x14ac:dyDescent="0.35">
      <c r="A72" s="41">
        <v>36</v>
      </c>
      <c r="B72" s="23" t="s">
        <v>87</v>
      </c>
      <c r="C72" s="34">
        <f>'[2]2024_ВМП_ПР_был'!$E72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янв-ИЮЛЬ'!BS$19</f>
        <v>0</v>
      </c>
      <c r="H72" s="34"/>
      <c r="I72" s="34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58.5" hidden="1" x14ac:dyDescent="0.35">
      <c r="A73" s="41">
        <v>37</v>
      </c>
      <c r="B73" s="23" t="s">
        <v>88</v>
      </c>
      <c r="C73" s="34">
        <f>'[2]2024_ВМП_ПР_был'!$E73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янв-ИЮЛЬ'!BT$19</f>
        <v>0</v>
      </c>
      <c r="H73" s="34"/>
      <c r="I73" s="34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58.5" hidden="1" x14ac:dyDescent="0.35">
      <c r="A74" s="68">
        <v>38</v>
      </c>
      <c r="B74" s="69" t="s">
        <v>89</v>
      </c>
      <c r="C74" s="34">
        <f>'[2]2024_ВМП_ПР_был'!$E74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янв-ИЮЛЬ'!BU$19</f>
        <v>0</v>
      </c>
      <c r="H74" s="34"/>
      <c r="I74" s="34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58.5" hidden="1" x14ac:dyDescent="0.35">
      <c r="A75" s="35">
        <v>39</v>
      </c>
      <c r="B75" s="36" t="s">
        <v>90</v>
      </c>
      <c r="C75" s="34">
        <f>'[2]2024_ВМП_ПР_был'!$E75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янв-ИЮЛЬ'!BV$19</f>
        <v>0</v>
      </c>
      <c r="H75" s="34"/>
      <c r="I75" s="34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'[2]2024_ВМП_ПР_был'!$E76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янв-ИЮЛЬ'!BW$19</f>
        <v>0</v>
      </c>
      <c r="H76" s="34"/>
      <c r="I76" s="34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'[2]2024_ВМП_ПР_был'!$E77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янв-ИЮЛЬ'!BX$19</f>
        <v>0</v>
      </c>
      <c r="H77" s="34"/>
      <c r="I77" s="34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117" hidden="1" x14ac:dyDescent="0.35">
      <c r="A79" s="43">
        <v>42</v>
      </c>
      <c r="B79" s="44" t="s">
        <v>94</v>
      </c>
      <c r="C79" s="71">
        <f>'[2]2024_ВМП_ПР_был'!$E79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янв-ИЮЛЬ'!BZ$19</f>
        <v>0</v>
      </c>
      <c r="H79" s="24"/>
      <c r="I79" s="7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4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'[2]2024_ВМП_ПР_был'!$E81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янв-ИЮЛЬ'!CB$19</f>
        <v>0</v>
      </c>
      <c r="H81" s="24"/>
      <c r="I81" s="7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'[2]2024_ВМП_ПР_был'!$E82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янв-ИЮЛЬ'!CC$19</f>
        <v>0</v>
      </c>
      <c r="H82" s="24"/>
      <c r="I82" s="7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'[2]2024_ВМП_ПР_был'!$E83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янв-ИЮЛЬ'!CD$19</f>
        <v>0</v>
      </c>
      <c r="H83" s="24"/>
      <c r="I83" s="7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'[2]2024_ВМП_ПР_был'!$E84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янв-ИЮЛЬ'!CE$19</f>
        <v>0</v>
      </c>
      <c r="H84" s="24"/>
      <c r="I84" s="7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'[2]2024_ВМП_ПР_был'!$E85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янв-ИЮЛЬ'!CF$19</f>
        <v>0</v>
      </c>
      <c r="H85" s="24"/>
      <c r="I85" s="7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'[2]2024_ВМП_ПР_был'!$E86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янв-ИЮЛЬ'!CG$19</f>
        <v>0</v>
      </c>
      <c r="H86" s="24"/>
      <c r="I86" s="81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'[2]2024_ВМП_ПР_был'!$E87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янв-ИЮЛЬ'!CH$19</f>
        <v>0</v>
      </c>
      <c r="H87" s="24"/>
      <c r="I87" s="7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'[2]2024_ВМП_ПР_был'!$E88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янв-ИЮЛЬ'!CI$19</f>
        <v>0</v>
      </c>
      <c r="H88" s="24"/>
      <c r="I88" s="85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'[2]2024_ВМП_ПР_был'!$E89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янв-ИЮЛЬ'!CJ$19</f>
        <v>0</v>
      </c>
      <c r="H89" s="24"/>
      <c r="I89" s="88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'[2]2024_ВМП_ПР_был'!$E90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янв-ИЮЛЬ'!CK$19</f>
        <v>0</v>
      </c>
      <c r="H90" s="24"/>
      <c r="I90" s="91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78" hidden="1" x14ac:dyDescent="0.35">
      <c r="A91" s="93">
        <v>53</v>
      </c>
      <c r="B91" s="94" t="s">
        <v>101</v>
      </c>
      <c r="C91" s="95">
        <f>'[2]2024_ВМП_ПР_был'!$E91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янв-ИЮЛЬ'!CL$19</f>
        <v>0</v>
      </c>
      <c r="H91" s="24"/>
      <c r="I91" s="95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78" hidden="1" x14ac:dyDescent="0.35">
      <c r="A92" s="93">
        <v>54</v>
      </c>
      <c r="B92" s="94" t="s">
        <v>102</v>
      </c>
      <c r="C92" s="95">
        <f>'[2]2024_ВМП_ПР_был'!$E92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янв-ИЮЛЬ'!CM$19</f>
        <v>0</v>
      </c>
      <c r="H92" s="24"/>
      <c r="I92" s="95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'[2]2024_ВМП_ПР_был'!$E93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янв-ИЮЛЬ'!CN$19</f>
        <v>0</v>
      </c>
      <c r="H93" s="24"/>
      <c r="I93" s="7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'[2]2024_ВМП_ПР_был'!$E94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янв-ИЮЛЬ'!CO$19</f>
        <v>0</v>
      </c>
      <c r="H94" s="24"/>
      <c r="I94" s="34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hidden="1" thickBot="1" x14ac:dyDescent="0.4">
      <c r="A95" s="99">
        <v>57</v>
      </c>
      <c r="B95" s="146" t="s">
        <v>105</v>
      </c>
      <c r="C95" s="81">
        <f>'[2]2024_ВМП_ПР_был'!$E95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янв-ИЮЛЬ'!CP$19</f>
        <v>0</v>
      </c>
      <c r="H95" s="24"/>
      <c r="I95" s="81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'[2]2024_ВМП_ПР_был'!$E96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янв-ИЮЛЬ'!CQ$19</f>
        <v>0</v>
      </c>
      <c r="H96" s="24"/>
      <c r="I96" s="103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'[2]2024_ВМП_ПР_был'!$E97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янв-ИЮЛЬ'!CR$19</f>
        <v>0</v>
      </c>
      <c r="H97" s="24"/>
      <c r="I97" s="34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x14ac:dyDescent="0.35">
      <c r="A98" s="35">
        <v>60</v>
      </c>
      <c r="B98" s="36" t="s">
        <v>108</v>
      </c>
      <c r="C98" s="109">
        <f>'[2]2024_ВМП_ПР_был'!$E98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янв-ИЮЛЬ'!CS$19</f>
        <v>0</v>
      </c>
      <c r="H98" s="24"/>
      <c r="I98" s="109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'[2]2024_ВМП_ПР_был'!$E99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янв-ИЮЛЬ'!CT$19</f>
        <v>0</v>
      </c>
      <c r="H99" s="24"/>
      <c r="I99" s="31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'[2]2024_ВМП_ПР_был'!$E100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янв-ИЮЛЬ'!CU$19</f>
        <v>0</v>
      </c>
      <c r="H100" s="24"/>
      <c r="I100" s="31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'[2]2024_ВМП_ПР_был'!$E101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янв-ИЮЛЬ'!CV$19</f>
        <v>0</v>
      </c>
      <c r="H101" s="31"/>
      <c r="I101" s="31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'[2]2024_ВМП_ПР_был'!$E102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янв-ИЮЛЬ'!CW$19</f>
        <v>0</v>
      </c>
      <c r="H102" s="24"/>
      <c r="I102" s="31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0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'[2]2024_ВМП_ПР_был'!$E104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янв-ИЮЛЬ'!CY$19</f>
        <v>0</v>
      </c>
      <c r="H104" s="24"/>
      <c r="I104" s="7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'[2]2024_ВМП_ПР_был'!$E105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янв-ИЮЛЬ'!CZ$19</f>
        <v>0</v>
      </c>
      <c r="H105" s="24"/>
      <c r="I105" s="7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'[2]2024_ВМП_ПР_был'!$E106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янв-ИЮЛЬ'!DA$19</f>
        <v>0</v>
      </c>
      <c r="H106" s="24"/>
      <c r="I106" s="7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hidden="1" customHeight="1" x14ac:dyDescent="0.35">
      <c r="A107" s="19"/>
      <c r="B107" s="19" t="s">
        <v>117</v>
      </c>
      <c r="C107" s="20">
        <f>SUM(C108:C117)</f>
        <v>0</v>
      </c>
      <c r="D107" s="21"/>
      <c r="E107" s="22">
        <f t="shared" ref="E107" si="138">SUM(E108:E117)</f>
        <v>0</v>
      </c>
      <c r="F107" s="20">
        <f>SUM(F108:F117)</f>
        <v>0</v>
      </c>
      <c r="G107" s="20">
        <f>SUM(G108:G117)</f>
        <v>0</v>
      </c>
      <c r="H107" s="20">
        <f>SUM(H108:H117)</f>
        <v>0</v>
      </c>
      <c r="I107" s="20">
        <f t="shared" si="109"/>
        <v>0</v>
      </c>
      <c r="J107" s="20">
        <f>SUM(J108:J117)</f>
        <v>0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0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78" hidden="1" x14ac:dyDescent="0.35">
      <c r="A108" s="186">
        <v>67</v>
      </c>
      <c r="B108" s="39" t="s">
        <v>118</v>
      </c>
      <c r="C108" s="71">
        <f>'[2]2024_ВМП_ПР_был'!$E108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янв-ИЮЛЬ'!DC$19</f>
        <v>0</v>
      </c>
      <c r="H108" s="24"/>
      <c r="I108" s="7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58.5" hidden="1" x14ac:dyDescent="0.35">
      <c r="A109" s="187"/>
      <c r="B109" s="39" t="s">
        <v>119</v>
      </c>
      <c r="C109" s="71">
        <f>'[2]2024_ВМП_ПР_был'!$E109</f>
        <v>0</v>
      </c>
      <c r="D109" s="29">
        <v>166010.59</v>
      </c>
      <c r="E109" s="30">
        <f t="shared" si="143"/>
        <v>0</v>
      </c>
      <c r="F109" s="34">
        <f t="shared" si="144"/>
        <v>0</v>
      </c>
      <c r="G109" s="71">
        <f>'[2]ФАКТ_за янв-ИЮЛЬ'!DD$19</f>
        <v>0</v>
      </c>
      <c r="H109" s="24"/>
      <c r="I109" s="71">
        <f t="shared" si="109"/>
        <v>0</v>
      </c>
      <c r="J109" s="27">
        <f t="shared" si="145"/>
        <v>0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0</v>
      </c>
      <c r="T109" s="24"/>
      <c r="U109" s="26">
        <f t="shared" si="150"/>
        <v>0</v>
      </c>
    </row>
    <row r="110" spans="1:21" s="5" customFormat="1" ht="78" hidden="1" x14ac:dyDescent="0.35">
      <c r="A110" s="187"/>
      <c r="B110" s="39" t="s">
        <v>120</v>
      </c>
      <c r="C110" s="71">
        <f>'[2]2024_ВМП_ПР_был'!$E110</f>
        <v>0</v>
      </c>
      <c r="D110" s="29">
        <v>166010.59</v>
      </c>
      <c r="E110" s="30">
        <f t="shared" si="143"/>
        <v>0</v>
      </c>
      <c r="F110" s="34">
        <f t="shared" si="144"/>
        <v>0</v>
      </c>
      <c r="G110" s="71">
        <f>'[2]ФАКТ_за янв-ИЮЛЬ'!DE$19</f>
        <v>0</v>
      </c>
      <c r="H110" s="24"/>
      <c r="I110" s="71">
        <f t="shared" si="109"/>
        <v>0</v>
      </c>
      <c r="J110" s="27">
        <f t="shared" si="145"/>
        <v>0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0</v>
      </c>
      <c r="T110" s="24"/>
      <c r="U110" s="26">
        <f t="shared" si="150"/>
        <v>0</v>
      </c>
    </row>
    <row r="111" spans="1:21" s="5" customFormat="1" ht="58.5" hidden="1" x14ac:dyDescent="0.35">
      <c r="A111" s="187"/>
      <c r="B111" s="39" t="s">
        <v>121</v>
      </c>
      <c r="C111" s="71">
        <f>'[2]2024_ВМП_ПР_был'!$E111</f>
        <v>0</v>
      </c>
      <c r="D111" s="29">
        <v>166010.59</v>
      </c>
      <c r="E111" s="30">
        <f t="shared" si="143"/>
        <v>0</v>
      </c>
      <c r="F111" s="34">
        <f t="shared" si="144"/>
        <v>0</v>
      </c>
      <c r="G111" s="71">
        <f>'[2]ФАКТ_за янв-ИЮЛЬ'!DF$19</f>
        <v>0</v>
      </c>
      <c r="H111" s="24"/>
      <c r="I111" s="71">
        <f t="shared" si="109"/>
        <v>0</v>
      </c>
      <c r="J111" s="27">
        <f t="shared" si="145"/>
        <v>0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0</v>
      </c>
      <c r="T111" s="24"/>
      <c r="U111" s="26">
        <f t="shared" si="150"/>
        <v>0</v>
      </c>
    </row>
    <row r="112" spans="1:21" s="5" customFormat="1" ht="78" hidden="1" x14ac:dyDescent="0.35">
      <c r="A112" s="43">
        <v>68</v>
      </c>
      <c r="B112" s="116" t="s">
        <v>118</v>
      </c>
      <c r="C112" s="71">
        <f>'[2]2024_ВМП_ПР_был'!$E112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янв-ИЮЛЬ'!DG$19</f>
        <v>0</v>
      </c>
      <c r="H112" s="24"/>
      <c r="I112" s="7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78" hidden="1" x14ac:dyDescent="0.35">
      <c r="A113" s="60">
        <v>69</v>
      </c>
      <c r="B113" s="150" t="s">
        <v>147</v>
      </c>
      <c r="C113" s="151">
        <f>'[2]2024_ВМП_ПР_был'!$E113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янв-ИЮЛЬ'!DH$19</f>
        <v>0</v>
      </c>
      <c r="H113" s="24"/>
      <c r="I113" s="114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78" hidden="1" x14ac:dyDescent="0.35">
      <c r="A114" s="41">
        <v>70</v>
      </c>
      <c r="B114" s="39" t="s">
        <v>123</v>
      </c>
      <c r="C114" s="34">
        <f>'[2]2024_ВМП_ПР_был'!$E114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4">
        <f>'[2]ФАКТ_за янв-ИЮЛЬ'!DI$19</f>
        <v>0</v>
      </c>
      <c r="H114" s="24"/>
      <c r="I114" s="34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78" hidden="1" x14ac:dyDescent="0.35">
      <c r="A115" s="41">
        <v>71</v>
      </c>
      <c r="B115" s="116" t="s">
        <v>124</v>
      </c>
      <c r="C115" s="34">
        <f>'[2]2024_ВМП_ПР_был'!$E115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янв-ИЮЛЬ'!DJ$19</f>
        <v>0</v>
      </c>
      <c r="H115" s="24"/>
      <c r="I115" s="34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78" hidden="1" x14ac:dyDescent="0.35">
      <c r="A116" s="35">
        <v>72</v>
      </c>
      <c r="B116" s="36" t="s">
        <v>118</v>
      </c>
      <c r="C116" s="34">
        <f>'[2]2024_ВМП_ПР_был'!$E116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янв-ИЮЛЬ'!DK$19</f>
        <v>0</v>
      </c>
      <c r="H116" s="24"/>
      <c r="I116" s="34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'[2]2024_ВМП_ПР_был'!$E117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янв-ИЮЛЬ'!DL$19</f>
        <v>0</v>
      </c>
      <c r="H117" s="24"/>
      <c r="I117" s="34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hidden="1" customHeight="1" x14ac:dyDescent="0.35">
      <c r="A118" s="19"/>
      <c r="B118" s="19" t="s">
        <v>126</v>
      </c>
      <c r="C118" s="20">
        <f>SUM(C119:C123)</f>
        <v>0</v>
      </c>
      <c r="D118" s="21"/>
      <c r="E118" s="22">
        <f t="shared" ref="E118" si="151"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0">
        <f t="shared" si="109"/>
        <v>0</v>
      </c>
      <c r="J118" s="20">
        <f>SUM(J119:J123)</f>
        <v>0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0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58.5" hidden="1" x14ac:dyDescent="0.35">
      <c r="A119" s="186">
        <v>74</v>
      </c>
      <c r="B119" s="39" t="s">
        <v>127</v>
      </c>
      <c r="C119" s="34">
        <f>'[2]2024_ВМП_ПР_был'!$E119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янв-ИЮЛЬ'!DN$19</f>
        <v>0</v>
      </c>
      <c r="H119" s="24"/>
      <c r="I119" s="34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26.25" hidden="1" customHeight="1" x14ac:dyDescent="0.35">
      <c r="A120" s="187"/>
      <c r="B120" s="153" t="s">
        <v>128</v>
      </c>
      <c r="C120" s="71">
        <f>'[2]2024_ВМП_ПР_был'!$E120</f>
        <v>0</v>
      </c>
      <c r="D120" s="29">
        <v>117461.15</v>
      </c>
      <c r="E120" s="30">
        <f>ROUND(C120*$D120,2)</f>
        <v>0</v>
      </c>
      <c r="F120" s="34">
        <f t="shared" si="156"/>
        <v>0</v>
      </c>
      <c r="G120" s="71">
        <f>'[2]ФАКТ_за янв-ИЮЛЬ'!DO$19</f>
        <v>0</v>
      </c>
      <c r="H120" s="24"/>
      <c r="I120" s="71">
        <f t="shared" si="109"/>
        <v>0</v>
      </c>
      <c r="J120" s="27">
        <f t="shared" si="157"/>
        <v>0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'[2]2024_ВМП_ПР_был'!$E121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янв-ИЮЛЬ'!DP$19</f>
        <v>0</v>
      </c>
      <c r="H121" s="24"/>
      <c r="I121" s="7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'[2]2024_ВМП_ПР_был'!$E122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янв-ИЮЛЬ'!DQ$19</f>
        <v>0</v>
      </c>
      <c r="H122" s="24"/>
      <c r="I122" s="7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'[2]2024_ВМП_ПР_был'!$E123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янв-ИЮЛЬ'!DR$19</f>
        <v>0</v>
      </c>
      <c r="H123" s="49"/>
      <c r="I123" s="31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hidden="1" customHeight="1" x14ac:dyDescent="0.35">
      <c r="A124" s="19"/>
      <c r="B124" s="19" t="s">
        <v>131</v>
      </c>
      <c r="C124" s="20">
        <f t="shared" ref="C124" si="163">SUM(C125:C128)</f>
        <v>0</v>
      </c>
      <c r="D124" s="21"/>
      <c r="E124" s="22">
        <f t="shared" ref="E124:U124" si="164">SUM(E125:E128)</f>
        <v>0</v>
      </c>
      <c r="F124" s="20">
        <f t="shared" si="164"/>
        <v>0</v>
      </c>
      <c r="G124" s="20">
        <f t="shared" si="164"/>
        <v>0</v>
      </c>
      <c r="H124" s="20">
        <f t="shared" si="164"/>
        <v>0</v>
      </c>
      <c r="I124" s="20">
        <f t="shared" si="109"/>
        <v>0</v>
      </c>
      <c r="J124" s="20">
        <f t="shared" si="164"/>
        <v>0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58.5" hidden="1" x14ac:dyDescent="0.35">
      <c r="A125" s="186">
        <v>77</v>
      </c>
      <c r="B125" s="39" t="s">
        <v>132</v>
      </c>
      <c r="C125" s="71">
        <f>'[2]2024_ВМП_ПР_был'!$E125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янв-ИЮЛЬ'!DT$19</f>
        <v>0</v>
      </c>
      <c r="H125" s="24"/>
      <c r="I125" s="7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78" hidden="1" x14ac:dyDescent="0.35">
      <c r="A126" s="187"/>
      <c r="B126" s="153" t="s">
        <v>133</v>
      </c>
      <c r="C126" s="71">
        <f>'[2]2024_ВМП_ПР_был'!$E126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янв-ИЮЛЬ'!DU$19</f>
        <v>0</v>
      </c>
      <c r="H126" s="24"/>
      <c r="I126" s="7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hidden="1" x14ac:dyDescent="0.35">
      <c r="A127" s="187"/>
      <c r="B127" s="39" t="s">
        <v>134</v>
      </c>
      <c r="C127" s="34">
        <f>'[2]2024_ВМП_ПР_был'!$E127</f>
        <v>0</v>
      </c>
      <c r="D127" s="29">
        <v>204881.73</v>
      </c>
      <c r="E127" s="30">
        <f>ROUND(C127*$D127,2)</f>
        <v>0</v>
      </c>
      <c r="F127" s="34">
        <f t="shared" si="165"/>
        <v>0</v>
      </c>
      <c r="G127" s="34">
        <f>'[2]ФАКТ_за янв-ИЮЛЬ'!DV$19</f>
        <v>0</v>
      </c>
      <c r="H127" s="24"/>
      <c r="I127" s="34">
        <f t="shared" si="109"/>
        <v>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'[2]2024_ВМП_ПР_был'!$E128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янв-ИЮЛЬ'!DW$19</f>
        <v>0</v>
      </c>
      <c r="H128" s="24"/>
      <c r="I128" s="34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'[2]2024_ВМП_ПР_был'!$E130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янв-ИЮЛЬ'!DY$19</f>
        <v>0</v>
      </c>
      <c r="H130" s="24"/>
      <c r="I130" s="7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58.5" hidden="1" x14ac:dyDescent="0.25">
      <c r="A131" s="187"/>
      <c r="B131" s="153" t="s">
        <v>138</v>
      </c>
      <c r="C131" s="71">
        <f>'[2]2024_ВМП_ПР_был'!$E131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янв-ИЮЛЬ'!DZ$19</f>
        <v>0</v>
      </c>
      <c r="H131" s="24"/>
      <c r="I131" s="7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78" hidden="1" x14ac:dyDescent="0.25">
      <c r="A132" s="187"/>
      <c r="B132" s="153" t="s">
        <v>139</v>
      </c>
      <c r="C132" s="71">
        <f>'[2]2024_ВМП_ПР_был'!$E132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янв-ИЮЛЬ'!EA$19</f>
        <v>0</v>
      </c>
      <c r="H132" s="24"/>
      <c r="I132" s="7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78" hidden="1" x14ac:dyDescent="0.25">
      <c r="A133" s="187"/>
      <c r="B133" s="39" t="s">
        <v>139</v>
      </c>
      <c r="C133" s="34">
        <f>'[2]2024_ВМП_ПР_был'!$E133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янв-ИЮЛЬ'!EB$19</f>
        <v>0</v>
      </c>
      <c r="H133" s="24"/>
      <c r="I133" s="34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78" hidden="1" x14ac:dyDescent="0.25">
      <c r="A135" s="41">
        <v>80</v>
      </c>
      <c r="B135" s="39" t="s">
        <v>141</v>
      </c>
      <c r="C135" s="71">
        <f>'[2]2024_ВМП_ПР_был'!$E135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янв-ИЮЛЬ'!ED$19</f>
        <v>0</v>
      </c>
      <c r="H135" s="24"/>
      <c r="I135" s="7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'[2]2024_ВМП_ПР_был'!$E136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янв-ИЮЛЬ'!EE$19</f>
        <v>0</v>
      </c>
      <c r="H136" s="24"/>
      <c r="I136" s="34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1405</v>
      </c>
      <c r="D137" s="21"/>
      <c r="E137" s="22">
        <f t="shared" ref="E137:U137" si="198">E6+E12+E18+E20+E23+E26+E40+E43+E52+E59+E68+E78+E80+E103+E107+E118+E124+E129+E134</f>
        <v>345932255.55000001</v>
      </c>
      <c r="F137" s="20">
        <f t="shared" si="198"/>
        <v>820</v>
      </c>
      <c r="G137" s="20">
        <f t="shared" si="198"/>
        <v>1245</v>
      </c>
      <c r="H137" s="20">
        <f t="shared" si="198"/>
        <v>87</v>
      </c>
      <c r="I137" s="22">
        <f t="shared" si="196"/>
        <v>151.83000000000001</v>
      </c>
      <c r="J137" s="20">
        <f t="shared" si="198"/>
        <v>425</v>
      </c>
      <c r="K137" s="20">
        <f t="shared" si="198"/>
        <v>647</v>
      </c>
      <c r="L137" s="22">
        <f t="shared" si="198"/>
        <v>151718724.37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-160</v>
      </c>
      <c r="T137" s="184">
        <f t="shared" si="198"/>
        <v>0</v>
      </c>
      <c r="U137" s="22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C137-'[2]2024_ВМП_ПР_был'!E137</f>
        <v>0</v>
      </c>
      <c r="D139" s="126"/>
      <c r="E139" s="127">
        <f>E137-'[2]2024_ВМП_ПР_был'!T137</f>
        <v>0</v>
      </c>
      <c r="F139" s="5">
        <f>ROUND(C137/12*Y3,0)</f>
        <v>820</v>
      </c>
      <c r="G139" s="128">
        <f>G137-'[2]ФАКТ_за янв-ИЮЛЬ'!D19</f>
        <v>87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  <row r="143" spans="1:21" x14ac:dyDescent="0.4">
      <c r="F143" s="159"/>
    </row>
  </sheetData>
  <autoFilter ref="A5:U137">
    <filterColumn colId="2">
      <filters>
        <filter val="1 405"/>
        <filter val="130"/>
        <filter val="145"/>
        <filter val="150"/>
        <filter val="350"/>
        <filter val="63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175" priority="354" operator="notEqual">
      <formula>0</formula>
    </cfRule>
  </conditionalFormatting>
  <conditionalFormatting sqref="E7">
    <cfRule type="cellIs" dxfId="3174" priority="353" operator="notEqual">
      <formula>0</formula>
    </cfRule>
  </conditionalFormatting>
  <conditionalFormatting sqref="E14">
    <cfRule type="cellIs" dxfId="3173" priority="352" operator="notEqual">
      <formula>0</formula>
    </cfRule>
  </conditionalFormatting>
  <conditionalFormatting sqref="E25">
    <cfRule type="cellIs" dxfId="3172" priority="351" operator="notEqual">
      <formula>0</formula>
    </cfRule>
  </conditionalFormatting>
  <conditionalFormatting sqref="E35">
    <cfRule type="cellIs" dxfId="3171" priority="350" operator="notEqual">
      <formula>0</formula>
    </cfRule>
  </conditionalFormatting>
  <conditionalFormatting sqref="E8 E21:E22 E97:E102">
    <cfRule type="cellIs" dxfId="3170" priority="349" operator="notEqual">
      <formula>0</formula>
    </cfRule>
  </conditionalFormatting>
  <conditionalFormatting sqref="E135">
    <cfRule type="cellIs" dxfId="3169" priority="282" operator="notEqual">
      <formula>0</formula>
    </cfRule>
  </conditionalFormatting>
  <conditionalFormatting sqref="E9:E11">
    <cfRule type="cellIs" dxfId="3168" priority="348" operator="notEqual">
      <formula>0</formula>
    </cfRule>
  </conditionalFormatting>
  <conditionalFormatting sqref="E13">
    <cfRule type="cellIs" dxfId="3167" priority="347" operator="notEqual">
      <formula>0</formula>
    </cfRule>
  </conditionalFormatting>
  <conditionalFormatting sqref="E19">
    <cfRule type="cellIs" dxfId="3166" priority="346" operator="notEqual">
      <formula>0</formula>
    </cfRule>
  </conditionalFormatting>
  <conditionalFormatting sqref="E24">
    <cfRule type="cellIs" dxfId="3165" priority="345" operator="notEqual">
      <formula>0</formula>
    </cfRule>
  </conditionalFormatting>
  <conditionalFormatting sqref="E27">
    <cfRule type="cellIs" dxfId="3164" priority="344" operator="notEqual">
      <formula>0</formula>
    </cfRule>
  </conditionalFormatting>
  <conditionalFormatting sqref="E28">
    <cfRule type="cellIs" dxfId="3163" priority="343" operator="notEqual">
      <formula>0</formula>
    </cfRule>
  </conditionalFormatting>
  <conditionalFormatting sqref="E31">
    <cfRule type="cellIs" dxfId="3162" priority="342" operator="notEqual">
      <formula>0</formula>
    </cfRule>
  </conditionalFormatting>
  <conditionalFormatting sqref="E32">
    <cfRule type="cellIs" dxfId="3161" priority="341" operator="notEqual">
      <formula>0</formula>
    </cfRule>
  </conditionalFormatting>
  <conditionalFormatting sqref="E33">
    <cfRule type="cellIs" dxfId="3160" priority="340" operator="notEqual">
      <formula>0</formula>
    </cfRule>
  </conditionalFormatting>
  <conditionalFormatting sqref="E34">
    <cfRule type="cellIs" dxfId="3159" priority="339" operator="notEqual">
      <formula>0</formula>
    </cfRule>
  </conditionalFormatting>
  <conditionalFormatting sqref="E36">
    <cfRule type="cellIs" dxfId="3158" priority="338" operator="notEqual">
      <formula>0</formula>
    </cfRule>
  </conditionalFormatting>
  <conditionalFormatting sqref="E37">
    <cfRule type="cellIs" dxfId="3157" priority="337" operator="notEqual">
      <formula>0</formula>
    </cfRule>
  </conditionalFormatting>
  <conditionalFormatting sqref="E38">
    <cfRule type="cellIs" dxfId="3156" priority="336" operator="notEqual">
      <formula>0</formula>
    </cfRule>
  </conditionalFormatting>
  <conditionalFormatting sqref="E39">
    <cfRule type="cellIs" dxfId="3155" priority="335" operator="notEqual">
      <formula>0</formula>
    </cfRule>
  </conditionalFormatting>
  <conditionalFormatting sqref="E41">
    <cfRule type="cellIs" dxfId="3154" priority="334" operator="notEqual">
      <formula>0</formula>
    </cfRule>
  </conditionalFormatting>
  <conditionalFormatting sqref="E42">
    <cfRule type="cellIs" dxfId="3153" priority="333" operator="notEqual">
      <formula>0</formula>
    </cfRule>
  </conditionalFormatting>
  <conditionalFormatting sqref="E44">
    <cfRule type="cellIs" dxfId="3152" priority="332" operator="notEqual">
      <formula>0</formula>
    </cfRule>
  </conditionalFormatting>
  <conditionalFormatting sqref="E45">
    <cfRule type="cellIs" dxfId="3151" priority="331" operator="notEqual">
      <formula>0</formula>
    </cfRule>
  </conditionalFormatting>
  <conditionalFormatting sqref="E47">
    <cfRule type="cellIs" dxfId="3150" priority="330" operator="notEqual">
      <formula>0</formula>
    </cfRule>
  </conditionalFormatting>
  <conditionalFormatting sqref="E48">
    <cfRule type="cellIs" dxfId="3149" priority="329" operator="notEqual">
      <formula>0</formula>
    </cfRule>
  </conditionalFormatting>
  <conditionalFormatting sqref="E50">
    <cfRule type="cellIs" dxfId="3148" priority="328" operator="notEqual">
      <formula>0</formula>
    </cfRule>
  </conditionalFormatting>
  <conditionalFormatting sqref="E53">
    <cfRule type="cellIs" dxfId="3147" priority="327" operator="notEqual">
      <formula>0</formula>
    </cfRule>
  </conditionalFormatting>
  <conditionalFormatting sqref="E55">
    <cfRule type="cellIs" dxfId="3146" priority="326" operator="notEqual">
      <formula>0</formula>
    </cfRule>
  </conditionalFormatting>
  <conditionalFormatting sqref="E56">
    <cfRule type="cellIs" dxfId="3145" priority="325" operator="notEqual">
      <formula>0</formula>
    </cfRule>
  </conditionalFormatting>
  <conditionalFormatting sqref="E58">
    <cfRule type="cellIs" dxfId="3144" priority="324" operator="notEqual">
      <formula>0</formula>
    </cfRule>
  </conditionalFormatting>
  <conditionalFormatting sqref="E60">
    <cfRule type="cellIs" dxfId="3143" priority="323" operator="notEqual">
      <formula>0</formula>
    </cfRule>
  </conditionalFormatting>
  <conditionalFormatting sqref="E61">
    <cfRule type="cellIs" dxfId="3142" priority="322" operator="notEqual">
      <formula>0</formula>
    </cfRule>
  </conditionalFormatting>
  <conditionalFormatting sqref="E62">
    <cfRule type="cellIs" dxfId="3141" priority="321" operator="notEqual">
      <formula>0</formula>
    </cfRule>
  </conditionalFormatting>
  <conditionalFormatting sqref="E65">
    <cfRule type="cellIs" dxfId="3140" priority="320" operator="notEqual">
      <formula>0</formula>
    </cfRule>
  </conditionalFormatting>
  <conditionalFormatting sqref="E71">
    <cfRule type="cellIs" dxfId="3139" priority="319" operator="notEqual">
      <formula>0</formula>
    </cfRule>
  </conditionalFormatting>
  <conditionalFormatting sqref="E72">
    <cfRule type="cellIs" dxfId="3138" priority="318" operator="notEqual">
      <formula>0</formula>
    </cfRule>
  </conditionalFormatting>
  <conditionalFormatting sqref="E73">
    <cfRule type="cellIs" dxfId="3137" priority="317" operator="notEqual">
      <formula>0</formula>
    </cfRule>
  </conditionalFormatting>
  <conditionalFormatting sqref="E74:E77">
    <cfRule type="cellIs" dxfId="3136" priority="316" operator="notEqual">
      <formula>0</formula>
    </cfRule>
  </conditionalFormatting>
  <conditionalFormatting sqref="E79">
    <cfRule type="cellIs" dxfId="3135" priority="315" operator="notEqual">
      <formula>0</formula>
    </cfRule>
  </conditionalFormatting>
  <conditionalFormatting sqref="E81">
    <cfRule type="cellIs" dxfId="3134" priority="314" operator="notEqual">
      <formula>0</formula>
    </cfRule>
  </conditionalFormatting>
  <conditionalFormatting sqref="E82">
    <cfRule type="cellIs" dxfId="3133" priority="313" operator="notEqual">
      <formula>0</formula>
    </cfRule>
  </conditionalFormatting>
  <conditionalFormatting sqref="E83">
    <cfRule type="cellIs" dxfId="3132" priority="312" operator="notEqual">
      <formula>0</formula>
    </cfRule>
  </conditionalFormatting>
  <conditionalFormatting sqref="E84">
    <cfRule type="cellIs" dxfId="3131" priority="311" operator="notEqual">
      <formula>0</formula>
    </cfRule>
  </conditionalFormatting>
  <conditionalFormatting sqref="E85">
    <cfRule type="cellIs" dxfId="3130" priority="310" operator="notEqual">
      <formula>0</formula>
    </cfRule>
  </conditionalFormatting>
  <conditionalFormatting sqref="E86">
    <cfRule type="cellIs" dxfId="3129" priority="309" operator="notEqual">
      <formula>0</formula>
    </cfRule>
  </conditionalFormatting>
  <conditionalFormatting sqref="E87">
    <cfRule type="cellIs" dxfId="3128" priority="308" operator="notEqual">
      <formula>0</formula>
    </cfRule>
  </conditionalFormatting>
  <conditionalFormatting sqref="E88">
    <cfRule type="cellIs" dxfId="3127" priority="307" operator="notEqual">
      <formula>0</formula>
    </cfRule>
  </conditionalFormatting>
  <conditionalFormatting sqref="E89">
    <cfRule type="cellIs" dxfId="3126" priority="306" operator="notEqual">
      <formula>0</formula>
    </cfRule>
  </conditionalFormatting>
  <conditionalFormatting sqref="E93">
    <cfRule type="cellIs" dxfId="3125" priority="305" operator="notEqual">
      <formula>0</formula>
    </cfRule>
  </conditionalFormatting>
  <conditionalFormatting sqref="E95">
    <cfRule type="cellIs" dxfId="3124" priority="304" operator="notEqual">
      <formula>0</formula>
    </cfRule>
  </conditionalFormatting>
  <conditionalFormatting sqref="E96">
    <cfRule type="cellIs" dxfId="3123" priority="303" operator="notEqual">
      <formula>0</formula>
    </cfRule>
  </conditionalFormatting>
  <conditionalFormatting sqref="E104">
    <cfRule type="cellIs" dxfId="3122" priority="302" operator="notEqual">
      <formula>0</formula>
    </cfRule>
  </conditionalFormatting>
  <conditionalFormatting sqref="E106">
    <cfRule type="cellIs" dxfId="3121" priority="301" operator="notEqual">
      <formula>0</formula>
    </cfRule>
  </conditionalFormatting>
  <conditionalFormatting sqref="E108">
    <cfRule type="cellIs" dxfId="3120" priority="300" operator="notEqual">
      <formula>0</formula>
    </cfRule>
  </conditionalFormatting>
  <conditionalFormatting sqref="E109">
    <cfRule type="cellIs" dxfId="3119" priority="299" operator="notEqual">
      <formula>0</formula>
    </cfRule>
  </conditionalFormatting>
  <conditionalFormatting sqref="E110">
    <cfRule type="cellIs" dxfId="3118" priority="298" operator="notEqual">
      <formula>0</formula>
    </cfRule>
  </conditionalFormatting>
  <conditionalFormatting sqref="E111">
    <cfRule type="cellIs" dxfId="3117" priority="297" operator="notEqual">
      <formula>0</formula>
    </cfRule>
  </conditionalFormatting>
  <conditionalFormatting sqref="E112">
    <cfRule type="cellIs" dxfId="3116" priority="296" operator="notEqual">
      <formula>0</formula>
    </cfRule>
  </conditionalFormatting>
  <conditionalFormatting sqref="E113">
    <cfRule type="cellIs" dxfId="3115" priority="295" operator="notEqual">
      <formula>0</formula>
    </cfRule>
  </conditionalFormatting>
  <conditionalFormatting sqref="E114">
    <cfRule type="cellIs" dxfId="3114" priority="294" operator="notEqual">
      <formula>0</formula>
    </cfRule>
  </conditionalFormatting>
  <conditionalFormatting sqref="E115:E117">
    <cfRule type="cellIs" dxfId="3113" priority="293" operator="notEqual">
      <formula>0</formula>
    </cfRule>
  </conditionalFormatting>
  <conditionalFormatting sqref="E119">
    <cfRule type="cellIs" dxfId="3112" priority="292" operator="notEqual">
      <formula>0</formula>
    </cfRule>
  </conditionalFormatting>
  <conditionalFormatting sqref="E120">
    <cfRule type="cellIs" dxfId="3111" priority="291" operator="notEqual">
      <formula>0</formula>
    </cfRule>
  </conditionalFormatting>
  <conditionalFormatting sqref="E121">
    <cfRule type="cellIs" dxfId="3110" priority="290" operator="notEqual">
      <formula>0</formula>
    </cfRule>
  </conditionalFormatting>
  <conditionalFormatting sqref="E122:E123">
    <cfRule type="cellIs" dxfId="3109" priority="289" operator="notEqual">
      <formula>0</formula>
    </cfRule>
  </conditionalFormatting>
  <conditionalFormatting sqref="E125">
    <cfRule type="cellIs" dxfId="3108" priority="288" operator="notEqual">
      <formula>0</formula>
    </cfRule>
  </conditionalFormatting>
  <conditionalFormatting sqref="E127">
    <cfRule type="cellIs" dxfId="3107" priority="287" operator="notEqual">
      <formula>0</formula>
    </cfRule>
  </conditionalFormatting>
  <conditionalFormatting sqref="E128">
    <cfRule type="cellIs" dxfId="3106" priority="286" operator="notEqual">
      <formula>0</formula>
    </cfRule>
  </conditionalFormatting>
  <conditionalFormatting sqref="E130">
    <cfRule type="cellIs" dxfId="3105" priority="285" operator="notEqual">
      <formula>0</formula>
    </cfRule>
  </conditionalFormatting>
  <conditionalFormatting sqref="E131">
    <cfRule type="cellIs" dxfId="3104" priority="284" operator="notEqual">
      <formula>0</formula>
    </cfRule>
  </conditionalFormatting>
  <conditionalFormatting sqref="E132">
    <cfRule type="cellIs" dxfId="3103" priority="283" operator="notEqual">
      <formula>0</formula>
    </cfRule>
  </conditionalFormatting>
  <conditionalFormatting sqref="G16:G17 G29:G30">
    <cfRule type="cellIs" dxfId="3102" priority="274" operator="notEqual">
      <formula>0</formula>
    </cfRule>
  </conditionalFormatting>
  <conditionalFormatting sqref="F7:G11">
    <cfRule type="cellIs" dxfId="3101" priority="281" operator="notEqual">
      <formula>0</formula>
    </cfRule>
  </conditionalFormatting>
  <conditionalFormatting sqref="F13:G14">
    <cfRule type="cellIs" dxfId="3100" priority="280" operator="notEqual">
      <formula>0</formula>
    </cfRule>
  </conditionalFormatting>
  <conditionalFormatting sqref="G19">
    <cfRule type="cellIs" dxfId="3099" priority="279" operator="notEqual">
      <formula>0</formula>
    </cfRule>
  </conditionalFormatting>
  <conditionalFormatting sqref="G21:G22">
    <cfRule type="cellIs" dxfId="3098" priority="278" operator="notEqual">
      <formula>0</formula>
    </cfRule>
  </conditionalFormatting>
  <conditionalFormatting sqref="G24:G25">
    <cfRule type="cellIs" dxfId="3097" priority="277" operator="notEqual">
      <formula>0</formula>
    </cfRule>
  </conditionalFormatting>
  <conditionalFormatting sqref="G27:G28 G31:G39">
    <cfRule type="cellIs" dxfId="3096" priority="276" operator="notEqual">
      <formula>0</formula>
    </cfRule>
  </conditionalFormatting>
  <conditionalFormatting sqref="G41:G42">
    <cfRule type="cellIs" dxfId="3095" priority="275" operator="notEqual">
      <formula>0</formula>
    </cfRule>
  </conditionalFormatting>
  <conditionalFormatting sqref="G126">
    <cfRule type="cellIs" dxfId="3094" priority="273" operator="notEqual">
      <formula>0</formula>
    </cfRule>
  </conditionalFormatting>
  <conditionalFormatting sqref="H16:H17">
    <cfRule type="cellIs" dxfId="3093" priority="267" operator="notEqual">
      <formula>0</formula>
    </cfRule>
  </conditionalFormatting>
  <conditionalFormatting sqref="H7:H11">
    <cfRule type="cellIs" dxfId="3092" priority="272" operator="notEqual">
      <formula>0</formula>
    </cfRule>
  </conditionalFormatting>
  <conditionalFormatting sqref="H13:H14">
    <cfRule type="cellIs" dxfId="3091" priority="271" operator="notEqual">
      <formula>0</formula>
    </cfRule>
  </conditionalFormatting>
  <conditionalFormatting sqref="H19">
    <cfRule type="cellIs" dxfId="3090" priority="270" operator="notEqual">
      <formula>0</formula>
    </cfRule>
  </conditionalFormatting>
  <conditionalFormatting sqref="H21:H22">
    <cfRule type="cellIs" dxfId="3089" priority="269" operator="notEqual">
      <formula>0</formula>
    </cfRule>
  </conditionalFormatting>
  <conditionalFormatting sqref="H24:H25">
    <cfRule type="cellIs" dxfId="3088" priority="268" operator="notEqual">
      <formula>0</formula>
    </cfRule>
  </conditionalFormatting>
  <conditionalFormatting sqref="I16:I17 I29:I30">
    <cfRule type="cellIs" dxfId="3087" priority="259" operator="notEqual">
      <formula>0</formula>
    </cfRule>
  </conditionalFormatting>
  <conditionalFormatting sqref="I7:I11">
    <cfRule type="cellIs" dxfId="3086" priority="266" operator="notEqual">
      <formula>0</formula>
    </cfRule>
  </conditionalFormatting>
  <conditionalFormatting sqref="I13:I14">
    <cfRule type="cellIs" dxfId="3085" priority="265" operator="notEqual">
      <formula>0</formula>
    </cfRule>
  </conditionalFormatting>
  <conditionalFormatting sqref="I19">
    <cfRule type="cellIs" dxfId="3084" priority="264" operator="notEqual">
      <formula>0</formula>
    </cfRule>
  </conditionalFormatting>
  <conditionalFormatting sqref="I21:I22">
    <cfRule type="cellIs" dxfId="3083" priority="263" operator="notEqual">
      <formula>0</formula>
    </cfRule>
  </conditionalFormatting>
  <conditionalFormatting sqref="I24:I25">
    <cfRule type="cellIs" dxfId="3082" priority="262" operator="notEqual">
      <formula>0</formula>
    </cfRule>
  </conditionalFormatting>
  <conditionalFormatting sqref="I27:I28 I31:I39">
    <cfRule type="cellIs" dxfId="3081" priority="261" operator="notEqual">
      <formula>0</formula>
    </cfRule>
  </conditionalFormatting>
  <conditionalFormatting sqref="I41:I42">
    <cfRule type="cellIs" dxfId="3080" priority="260" operator="notEqual">
      <formula>0</formula>
    </cfRule>
  </conditionalFormatting>
  <conditionalFormatting sqref="I126">
    <cfRule type="cellIs" dxfId="3079" priority="258" operator="notEqual">
      <formula>0</formula>
    </cfRule>
  </conditionalFormatting>
  <conditionalFormatting sqref="K7">
    <cfRule type="cellIs" dxfId="3078" priority="257" operator="notEqual">
      <formula>0</formula>
    </cfRule>
  </conditionalFormatting>
  <conditionalFormatting sqref="H27:H39">
    <cfRule type="cellIs" dxfId="3077" priority="256" operator="notEqual">
      <formula>0</formula>
    </cfRule>
  </conditionalFormatting>
  <conditionalFormatting sqref="H41:H42">
    <cfRule type="cellIs" dxfId="3076" priority="255" operator="notEqual">
      <formula>0</formula>
    </cfRule>
  </conditionalFormatting>
  <conditionalFormatting sqref="H45:H51">
    <cfRule type="cellIs" dxfId="3075" priority="254" operator="notEqual">
      <formula>0</formula>
    </cfRule>
  </conditionalFormatting>
  <conditionalFormatting sqref="H53:H58">
    <cfRule type="cellIs" dxfId="3074" priority="253" operator="notEqual">
      <formula>0</formula>
    </cfRule>
  </conditionalFormatting>
  <conditionalFormatting sqref="H60:H67">
    <cfRule type="cellIs" dxfId="3073" priority="252" operator="notEqual">
      <formula>0</formula>
    </cfRule>
  </conditionalFormatting>
  <conditionalFormatting sqref="H79">
    <cfRule type="cellIs" dxfId="3072" priority="251" operator="notEqual">
      <formula>0</formula>
    </cfRule>
  </conditionalFormatting>
  <conditionalFormatting sqref="H81:H100 H102">
    <cfRule type="cellIs" dxfId="3071" priority="250" operator="notEqual">
      <formula>0</formula>
    </cfRule>
  </conditionalFormatting>
  <conditionalFormatting sqref="H104:H106">
    <cfRule type="cellIs" dxfId="3070" priority="249" operator="notEqual">
      <formula>0</formula>
    </cfRule>
  </conditionalFormatting>
  <conditionalFormatting sqref="H108:H117">
    <cfRule type="cellIs" dxfId="3069" priority="248" operator="notEqual">
      <formula>0</formula>
    </cfRule>
  </conditionalFormatting>
  <conditionalFormatting sqref="H119:H123">
    <cfRule type="cellIs" dxfId="3068" priority="247" operator="notEqual">
      <formula>0</formula>
    </cfRule>
  </conditionalFormatting>
  <conditionalFormatting sqref="H125:H128">
    <cfRule type="cellIs" dxfId="3067" priority="246" operator="notEqual">
      <formula>0</formula>
    </cfRule>
  </conditionalFormatting>
  <conditionalFormatting sqref="H130:H133">
    <cfRule type="cellIs" dxfId="3066" priority="245" operator="notEqual">
      <formula>0</formula>
    </cfRule>
  </conditionalFormatting>
  <conditionalFormatting sqref="H135:H136">
    <cfRule type="cellIs" dxfId="3065" priority="244" operator="notEqual">
      <formula>0</formula>
    </cfRule>
  </conditionalFormatting>
  <conditionalFormatting sqref="F21:F22 F19 F16:F17">
    <cfRule type="cellIs" dxfId="3064" priority="243" operator="notEqual">
      <formula>0</formula>
    </cfRule>
  </conditionalFormatting>
  <conditionalFormatting sqref="F24:F25">
    <cfRule type="cellIs" dxfId="3063" priority="242" operator="notEqual">
      <formula>0</formula>
    </cfRule>
  </conditionalFormatting>
  <conditionalFormatting sqref="F27:F39">
    <cfRule type="cellIs" dxfId="3062" priority="241" operator="notEqual">
      <formula>0</formula>
    </cfRule>
  </conditionalFormatting>
  <conditionalFormatting sqref="F41:F42">
    <cfRule type="cellIs" dxfId="3061" priority="240" operator="notEqual">
      <formula>0</formula>
    </cfRule>
  </conditionalFormatting>
  <conditionalFormatting sqref="F79 F69:F77 F60:F67 F53:F58 F51">
    <cfRule type="cellIs" dxfId="3060" priority="239" operator="notEqual">
      <formula>0</formula>
    </cfRule>
  </conditionalFormatting>
  <conditionalFormatting sqref="F81:F102">
    <cfRule type="cellIs" dxfId="3059" priority="238" operator="notEqual">
      <formula>0</formula>
    </cfRule>
  </conditionalFormatting>
  <conditionalFormatting sqref="F104:F106">
    <cfRule type="cellIs" dxfId="3058" priority="237" operator="notEqual">
      <formula>0</formula>
    </cfRule>
  </conditionalFormatting>
  <conditionalFormatting sqref="F108:F117">
    <cfRule type="cellIs" dxfId="3057" priority="236" operator="notEqual">
      <formula>0</formula>
    </cfRule>
  </conditionalFormatting>
  <conditionalFormatting sqref="F119:F123">
    <cfRule type="cellIs" dxfId="3056" priority="235" operator="notEqual">
      <formula>0</formula>
    </cfRule>
  </conditionalFormatting>
  <conditionalFormatting sqref="F125:F128">
    <cfRule type="cellIs" dxfId="3055" priority="234" operator="notEqual">
      <formula>0</formula>
    </cfRule>
  </conditionalFormatting>
  <conditionalFormatting sqref="F130:F133">
    <cfRule type="cellIs" dxfId="3054" priority="233" operator="notEqual">
      <formula>0</formula>
    </cfRule>
  </conditionalFormatting>
  <conditionalFormatting sqref="F135:F136">
    <cfRule type="cellIs" dxfId="3053" priority="232" operator="notEqual">
      <formula>0</formula>
    </cfRule>
  </conditionalFormatting>
  <conditionalFormatting sqref="L7">
    <cfRule type="cellIs" dxfId="3052" priority="231" operator="notEqual">
      <formula>0</formula>
    </cfRule>
  </conditionalFormatting>
  <conditionalFormatting sqref="K8:K11">
    <cfRule type="cellIs" dxfId="3051" priority="230" operator="notEqual">
      <formula>0</formula>
    </cfRule>
  </conditionalFormatting>
  <conditionalFormatting sqref="L8:L11">
    <cfRule type="cellIs" dxfId="3050" priority="229" operator="notEqual">
      <formula>0</formula>
    </cfRule>
  </conditionalFormatting>
  <conditionalFormatting sqref="K13:K14">
    <cfRule type="cellIs" dxfId="3049" priority="228" operator="notEqual">
      <formula>0</formula>
    </cfRule>
  </conditionalFormatting>
  <conditionalFormatting sqref="L13:L14">
    <cfRule type="cellIs" dxfId="3048" priority="227" operator="notEqual">
      <formula>0</formula>
    </cfRule>
  </conditionalFormatting>
  <conditionalFormatting sqref="K16:K17">
    <cfRule type="cellIs" dxfId="3047" priority="226" operator="notEqual">
      <formula>0</formula>
    </cfRule>
  </conditionalFormatting>
  <conditionalFormatting sqref="L16:L17">
    <cfRule type="cellIs" dxfId="3046" priority="225" operator="notEqual">
      <formula>0</formula>
    </cfRule>
  </conditionalFormatting>
  <conditionalFormatting sqref="K19">
    <cfRule type="cellIs" dxfId="3045" priority="224" operator="notEqual">
      <formula>0</formula>
    </cfRule>
  </conditionalFormatting>
  <conditionalFormatting sqref="L19">
    <cfRule type="cellIs" dxfId="3044" priority="223" operator="notEqual">
      <formula>0</formula>
    </cfRule>
  </conditionalFormatting>
  <conditionalFormatting sqref="K21:K22">
    <cfRule type="cellIs" dxfId="3043" priority="222" operator="notEqual">
      <formula>0</formula>
    </cfRule>
  </conditionalFormatting>
  <conditionalFormatting sqref="L21:L22">
    <cfRule type="cellIs" dxfId="3042" priority="221" operator="notEqual">
      <formula>0</formula>
    </cfRule>
  </conditionalFormatting>
  <conditionalFormatting sqref="K24:K25">
    <cfRule type="cellIs" dxfId="3041" priority="220" operator="notEqual">
      <formula>0</formula>
    </cfRule>
  </conditionalFormatting>
  <conditionalFormatting sqref="L24:L25">
    <cfRule type="cellIs" dxfId="3040" priority="219" operator="notEqual">
      <formula>0</formula>
    </cfRule>
  </conditionalFormatting>
  <conditionalFormatting sqref="K27:K39">
    <cfRule type="cellIs" dxfId="3039" priority="218" operator="notEqual">
      <formula>0</formula>
    </cfRule>
  </conditionalFormatting>
  <conditionalFormatting sqref="L27:L39">
    <cfRule type="cellIs" dxfId="3038" priority="217" operator="notEqual">
      <formula>0</formula>
    </cfRule>
  </conditionalFormatting>
  <conditionalFormatting sqref="K41:K42">
    <cfRule type="cellIs" dxfId="3037" priority="216" operator="notEqual">
      <formula>0</formula>
    </cfRule>
  </conditionalFormatting>
  <conditionalFormatting sqref="L41:L42">
    <cfRule type="cellIs" dxfId="3036" priority="215" operator="notEqual">
      <formula>0</formula>
    </cfRule>
  </conditionalFormatting>
  <conditionalFormatting sqref="K44:K51">
    <cfRule type="cellIs" dxfId="3035" priority="214" operator="notEqual">
      <formula>0</formula>
    </cfRule>
  </conditionalFormatting>
  <conditionalFormatting sqref="L44:L51">
    <cfRule type="cellIs" dxfId="3034" priority="213" operator="notEqual">
      <formula>0</formula>
    </cfRule>
  </conditionalFormatting>
  <conditionalFormatting sqref="K53:K58">
    <cfRule type="cellIs" dxfId="3033" priority="212" operator="notEqual">
      <formula>0</formula>
    </cfRule>
  </conditionalFormatting>
  <conditionalFormatting sqref="L53:L58">
    <cfRule type="cellIs" dxfId="3032" priority="211" operator="notEqual">
      <formula>0</formula>
    </cfRule>
  </conditionalFormatting>
  <conditionalFormatting sqref="K60:K67">
    <cfRule type="cellIs" dxfId="3031" priority="210" operator="notEqual">
      <formula>0</formula>
    </cfRule>
  </conditionalFormatting>
  <conditionalFormatting sqref="L60:L67">
    <cfRule type="cellIs" dxfId="3030" priority="209" operator="notEqual">
      <formula>0</formula>
    </cfRule>
  </conditionalFormatting>
  <conditionalFormatting sqref="K69:K77">
    <cfRule type="cellIs" dxfId="3029" priority="208" operator="notEqual">
      <formula>0</formula>
    </cfRule>
  </conditionalFormatting>
  <conditionalFormatting sqref="L69:L77">
    <cfRule type="cellIs" dxfId="3028" priority="207" operator="notEqual">
      <formula>0</formula>
    </cfRule>
  </conditionalFormatting>
  <conditionalFormatting sqref="K79">
    <cfRule type="cellIs" dxfId="3027" priority="206" operator="notEqual">
      <formula>0</formula>
    </cfRule>
  </conditionalFormatting>
  <conditionalFormatting sqref="L79">
    <cfRule type="cellIs" dxfId="3026" priority="205" operator="notEqual">
      <formula>0</formula>
    </cfRule>
  </conditionalFormatting>
  <conditionalFormatting sqref="K81:K102">
    <cfRule type="cellIs" dxfId="3025" priority="204" operator="notEqual">
      <formula>0</formula>
    </cfRule>
  </conditionalFormatting>
  <conditionalFormatting sqref="L81:L102">
    <cfRule type="cellIs" dxfId="3024" priority="203" operator="notEqual">
      <formula>0</formula>
    </cfRule>
  </conditionalFormatting>
  <conditionalFormatting sqref="K104:K106">
    <cfRule type="cellIs" dxfId="3023" priority="202" operator="notEqual">
      <formula>0</formula>
    </cfRule>
  </conditionalFormatting>
  <conditionalFormatting sqref="L104:L106">
    <cfRule type="cellIs" dxfId="3022" priority="201" operator="notEqual">
      <formula>0</formula>
    </cfRule>
  </conditionalFormatting>
  <conditionalFormatting sqref="K108:K117">
    <cfRule type="cellIs" dxfId="3021" priority="200" operator="notEqual">
      <formula>0</formula>
    </cfRule>
  </conditionalFormatting>
  <conditionalFormatting sqref="L108:L117">
    <cfRule type="cellIs" dxfId="3020" priority="199" operator="notEqual">
      <formula>0</formula>
    </cfRule>
  </conditionalFormatting>
  <conditionalFormatting sqref="K119:K123">
    <cfRule type="cellIs" dxfId="3019" priority="198" operator="notEqual">
      <formula>0</formula>
    </cfRule>
  </conditionalFormatting>
  <conditionalFormatting sqref="L119:L123">
    <cfRule type="cellIs" dxfId="3018" priority="197" operator="notEqual">
      <formula>0</formula>
    </cfRule>
  </conditionalFormatting>
  <conditionalFormatting sqref="K125:K128">
    <cfRule type="cellIs" dxfId="3017" priority="196" operator="notEqual">
      <formula>0</formula>
    </cfRule>
  </conditionalFormatting>
  <conditionalFormatting sqref="L125:L128">
    <cfRule type="cellIs" dxfId="3016" priority="195" operator="notEqual">
      <formula>0</formula>
    </cfRule>
  </conditionalFormatting>
  <conditionalFormatting sqref="K130:K133">
    <cfRule type="cellIs" dxfId="3015" priority="194" operator="notEqual">
      <formula>0</formula>
    </cfRule>
  </conditionalFormatting>
  <conditionalFormatting sqref="L130:L133">
    <cfRule type="cellIs" dxfId="3014" priority="193" operator="notEqual">
      <formula>0</formula>
    </cfRule>
  </conditionalFormatting>
  <conditionalFormatting sqref="K135:K136">
    <cfRule type="cellIs" dxfId="3013" priority="192" operator="notEqual">
      <formula>0</formula>
    </cfRule>
  </conditionalFormatting>
  <conditionalFormatting sqref="L135:L136">
    <cfRule type="cellIs" dxfId="3012" priority="191" operator="notEqual">
      <formula>0</formula>
    </cfRule>
  </conditionalFormatting>
  <conditionalFormatting sqref="M7">
    <cfRule type="cellIs" dxfId="3011" priority="190" operator="notEqual">
      <formula>0</formula>
    </cfRule>
  </conditionalFormatting>
  <conditionalFormatting sqref="N7">
    <cfRule type="cellIs" dxfId="3010" priority="189" operator="notEqual">
      <formula>0</formula>
    </cfRule>
  </conditionalFormatting>
  <conditionalFormatting sqref="M8:M11">
    <cfRule type="cellIs" dxfId="3009" priority="188" operator="notEqual">
      <formula>0</formula>
    </cfRule>
  </conditionalFormatting>
  <conditionalFormatting sqref="N8:N11">
    <cfRule type="cellIs" dxfId="3008" priority="187" operator="notEqual">
      <formula>0</formula>
    </cfRule>
  </conditionalFormatting>
  <conditionalFormatting sqref="M13:M14">
    <cfRule type="cellIs" dxfId="3007" priority="186" operator="notEqual">
      <formula>0</formula>
    </cfRule>
  </conditionalFormatting>
  <conditionalFormatting sqref="N13:N14">
    <cfRule type="cellIs" dxfId="3006" priority="185" operator="notEqual">
      <formula>0</formula>
    </cfRule>
  </conditionalFormatting>
  <conditionalFormatting sqref="M16:M17">
    <cfRule type="cellIs" dxfId="3005" priority="184" operator="notEqual">
      <formula>0</formula>
    </cfRule>
  </conditionalFormatting>
  <conditionalFormatting sqref="N16:N17">
    <cfRule type="cellIs" dxfId="3004" priority="183" operator="notEqual">
      <formula>0</formula>
    </cfRule>
  </conditionalFormatting>
  <conditionalFormatting sqref="M19">
    <cfRule type="cellIs" dxfId="3003" priority="182" operator="notEqual">
      <formula>0</formula>
    </cfRule>
  </conditionalFormatting>
  <conditionalFormatting sqref="N19">
    <cfRule type="cellIs" dxfId="3002" priority="181" operator="notEqual">
      <formula>0</formula>
    </cfRule>
  </conditionalFormatting>
  <conditionalFormatting sqref="M21:M22">
    <cfRule type="cellIs" dxfId="3001" priority="180" operator="notEqual">
      <formula>0</formula>
    </cfRule>
  </conditionalFormatting>
  <conditionalFormatting sqref="N21:N22">
    <cfRule type="cellIs" dxfId="3000" priority="179" operator="notEqual">
      <formula>0</formula>
    </cfRule>
  </conditionalFormatting>
  <conditionalFormatting sqref="M24:M25">
    <cfRule type="cellIs" dxfId="2999" priority="178" operator="notEqual">
      <formula>0</formula>
    </cfRule>
  </conditionalFormatting>
  <conditionalFormatting sqref="N24:N25">
    <cfRule type="cellIs" dxfId="2998" priority="177" operator="notEqual">
      <formula>0</formula>
    </cfRule>
  </conditionalFormatting>
  <conditionalFormatting sqref="M27:M39">
    <cfRule type="cellIs" dxfId="2997" priority="176" operator="notEqual">
      <formula>0</formula>
    </cfRule>
  </conditionalFormatting>
  <conditionalFormatting sqref="N27:N39">
    <cfRule type="cellIs" dxfId="2996" priority="175" operator="notEqual">
      <formula>0</formula>
    </cfRule>
  </conditionalFormatting>
  <conditionalFormatting sqref="M41:M42">
    <cfRule type="cellIs" dxfId="2995" priority="174" operator="notEqual">
      <formula>0</formula>
    </cfRule>
  </conditionalFormatting>
  <conditionalFormatting sqref="N41:N42">
    <cfRule type="cellIs" dxfId="2994" priority="173" operator="notEqual">
      <formula>0</formula>
    </cfRule>
  </conditionalFormatting>
  <conditionalFormatting sqref="M44:M51">
    <cfRule type="cellIs" dxfId="2993" priority="172" operator="notEqual">
      <formula>0</formula>
    </cfRule>
  </conditionalFormatting>
  <conditionalFormatting sqref="N44:N51">
    <cfRule type="cellIs" dxfId="2992" priority="171" operator="notEqual">
      <formula>0</formula>
    </cfRule>
  </conditionalFormatting>
  <conditionalFormatting sqref="M53:M58">
    <cfRule type="cellIs" dxfId="2991" priority="170" operator="notEqual">
      <formula>0</formula>
    </cfRule>
  </conditionalFormatting>
  <conditionalFormatting sqref="N53:N58">
    <cfRule type="cellIs" dxfId="2990" priority="169" operator="notEqual">
      <formula>0</formula>
    </cfRule>
  </conditionalFormatting>
  <conditionalFormatting sqref="M60:M67">
    <cfRule type="cellIs" dxfId="2989" priority="168" operator="notEqual">
      <formula>0</formula>
    </cfRule>
  </conditionalFormatting>
  <conditionalFormatting sqref="N60:N67">
    <cfRule type="cellIs" dxfId="2988" priority="167" operator="notEqual">
      <formula>0</formula>
    </cfRule>
  </conditionalFormatting>
  <conditionalFormatting sqref="M69:M77">
    <cfRule type="cellIs" dxfId="2987" priority="166" operator="notEqual">
      <formula>0</formula>
    </cfRule>
  </conditionalFormatting>
  <conditionalFormatting sqref="N69:N77">
    <cfRule type="cellIs" dxfId="2986" priority="165" operator="notEqual">
      <formula>0</formula>
    </cfRule>
  </conditionalFormatting>
  <conditionalFormatting sqref="M79">
    <cfRule type="cellIs" dxfId="2985" priority="164" operator="notEqual">
      <formula>0</formula>
    </cfRule>
  </conditionalFormatting>
  <conditionalFormatting sqref="N79">
    <cfRule type="cellIs" dxfId="2984" priority="163" operator="notEqual">
      <formula>0</formula>
    </cfRule>
  </conditionalFormatting>
  <conditionalFormatting sqref="M81:M102">
    <cfRule type="cellIs" dxfId="2983" priority="162" operator="notEqual">
      <formula>0</formula>
    </cfRule>
  </conditionalFormatting>
  <conditionalFormatting sqref="N81:N102">
    <cfRule type="cellIs" dxfId="2982" priority="161" operator="notEqual">
      <formula>0</formula>
    </cfRule>
  </conditionalFormatting>
  <conditionalFormatting sqref="M104:M106">
    <cfRule type="cellIs" dxfId="2981" priority="160" operator="notEqual">
      <formula>0</formula>
    </cfRule>
  </conditionalFormatting>
  <conditionalFormatting sqref="N104:N106">
    <cfRule type="cellIs" dxfId="2980" priority="159" operator="notEqual">
      <formula>0</formula>
    </cfRule>
  </conditionalFormatting>
  <conditionalFormatting sqref="M108:M117">
    <cfRule type="cellIs" dxfId="2979" priority="158" operator="notEqual">
      <formula>0</formula>
    </cfRule>
  </conditionalFormatting>
  <conditionalFormatting sqref="N108:N117">
    <cfRule type="cellIs" dxfId="2978" priority="157" operator="notEqual">
      <formula>0</formula>
    </cfRule>
  </conditionalFormatting>
  <conditionalFormatting sqref="M119:M123">
    <cfRule type="cellIs" dxfId="2977" priority="156" operator="notEqual">
      <formula>0</formula>
    </cfRule>
  </conditionalFormatting>
  <conditionalFormatting sqref="N119:N123">
    <cfRule type="cellIs" dxfId="2976" priority="155" operator="notEqual">
      <formula>0</formula>
    </cfRule>
  </conditionalFormatting>
  <conditionalFormatting sqref="M125:M128">
    <cfRule type="cellIs" dxfId="2975" priority="154" operator="notEqual">
      <formula>0</formula>
    </cfRule>
  </conditionalFormatting>
  <conditionalFormatting sqref="N125:N128">
    <cfRule type="cellIs" dxfId="2974" priority="153" operator="notEqual">
      <formula>0</formula>
    </cfRule>
  </conditionalFormatting>
  <conditionalFormatting sqref="M130:M133">
    <cfRule type="cellIs" dxfId="2973" priority="152" operator="notEqual">
      <formula>0</formula>
    </cfRule>
  </conditionalFormatting>
  <conditionalFormatting sqref="N130:N133">
    <cfRule type="cellIs" dxfId="2972" priority="151" operator="notEqual">
      <formula>0</formula>
    </cfRule>
  </conditionalFormatting>
  <conditionalFormatting sqref="M135:M136">
    <cfRule type="cellIs" dxfId="2971" priority="150" operator="notEqual">
      <formula>0</formula>
    </cfRule>
  </conditionalFormatting>
  <conditionalFormatting sqref="N135:N136">
    <cfRule type="cellIs" dxfId="2970" priority="149" operator="notEqual">
      <formula>0</formula>
    </cfRule>
  </conditionalFormatting>
  <conditionalFormatting sqref="O7">
    <cfRule type="cellIs" dxfId="2969" priority="148" operator="notEqual">
      <formula>0</formula>
    </cfRule>
  </conditionalFormatting>
  <conditionalFormatting sqref="P7">
    <cfRule type="cellIs" dxfId="2968" priority="147" operator="notEqual">
      <formula>0</formula>
    </cfRule>
  </conditionalFormatting>
  <conditionalFormatting sqref="O8:O11">
    <cfRule type="cellIs" dxfId="2967" priority="146" operator="notEqual">
      <formula>0</formula>
    </cfRule>
  </conditionalFormatting>
  <conditionalFormatting sqref="P8:P11">
    <cfRule type="cellIs" dxfId="2966" priority="145" operator="notEqual">
      <formula>0</formula>
    </cfRule>
  </conditionalFormatting>
  <conditionalFormatting sqref="O13:O14">
    <cfRule type="cellIs" dxfId="2965" priority="144" operator="notEqual">
      <formula>0</formula>
    </cfRule>
  </conditionalFormatting>
  <conditionalFormatting sqref="P13:P14">
    <cfRule type="cellIs" dxfId="2964" priority="143" operator="notEqual">
      <formula>0</formula>
    </cfRule>
  </conditionalFormatting>
  <conditionalFormatting sqref="O16:O17">
    <cfRule type="cellIs" dxfId="2963" priority="142" operator="notEqual">
      <formula>0</formula>
    </cfRule>
  </conditionalFormatting>
  <conditionalFormatting sqref="P16:P17">
    <cfRule type="cellIs" dxfId="2962" priority="141" operator="notEqual">
      <formula>0</formula>
    </cfRule>
  </conditionalFormatting>
  <conditionalFormatting sqref="O19">
    <cfRule type="cellIs" dxfId="2961" priority="140" operator="notEqual">
      <formula>0</formula>
    </cfRule>
  </conditionalFormatting>
  <conditionalFormatting sqref="P19">
    <cfRule type="cellIs" dxfId="2960" priority="139" operator="notEqual">
      <formula>0</formula>
    </cfRule>
  </conditionalFormatting>
  <conditionalFormatting sqref="O21:O22">
    <cfRule type="cellIs" dxfId="2959" priority="138" operator="notEqual">
      <formula>0</formula>
    </cfRule>
  </conditionalFormatting>
  <conditionalFormatting sqref="P21:P22">
    <cfRule type="cellIs" dxfId="2958" priority="137" operator="notEqual">
      <formula>0</formula>
    </cfRule>
  </conditionalFormatting>
  <conditionalFormatting sqref="O24:O25">
    <cfRule type="cellIs" dxfId="2957" priority="136" operator="notEqual">
      <formula>0</formula>
    </cfRule>
  </conditionalFormatting>
  <conditionalFormatting sqref="P24:P25">
    <cfRule type="cellIs" dxfId="2956" priority="135" operator="notEqual">
      <formula>0</formula>
    </cfRule>
  </conditionalFormatting>
  <conditionalFormatting sqref="O27:O39">
    <cfRule type="cellIs" dxfId="2955" priority="134" operator="notEqual">
      <formula>0</formula>
    </cfRule>
  </conditionalFormatting>
  <conditionalFormatting sqref="P27:P39">
    <cfRule type="cellIs" dxfId="2954" priority="133" operator="notEqual">
      <formula>0</formula>
    </cfRule>
  </conditionalFormatting>
  <conditionalFormatting sqref="O41:O42">
    <cfRule type="cellIs" dxfId="2953" priority="132" operator="notEqual">
      <formula>0</formula>
    </cfRule>
  </conditionalFormatting>
  <conditionalFormatting sqref="P41:P42">
    <cfRule type="cellIs" dxfId="2952" priority="131" operator="notEqual">
      <formula>0</formula>
    </cfRule>
  </conditionalFormatting>
  <conditionalFormatting sqref="O44:O51">
    <cfRule type="cellIs" dxfId="2951" priority="130" operator="notEqual">
      <formula>0</formula>
    </cfRule>
  </conditionalFormatting>
  <conditionalFormatting sqref="P44:P51">
    <cfRule type="cellIs" dxfId="2950" priority="129" operator="notEqual">
      <formula>0</formula>
    </cfRule>
  </conditionalFormatting>
  <conditionalFormatting sqref="O53:O58">
    <cfRule type="cellIs" dxfId="2949" priority="128" operator="notEqual">
      <formula>0</formula>
    </cfRule>
  </conditionalFormatting>
  <conditionalFormatting sqref="P53:P58">
    <cfRule type="cellIs" dxfId="2948" priority="127" operator="notEqual">
      <formula>0</formula>
    </cfRule>
  </conditionalFormatting>
  <conditionalFormatting sqref="O60:O67">
    <cfRule type="cellIs" dxfId="2947" priority="126" operator="notEqual">
      <formula>0</formula>
    </cfRule>
  </conditionalFormatting>
  <conditionalFormatting sqref="P60:P67">
    <cfRule type="cellIs" dxfId="2946" priority="125" operator="notEqual">
      <formula>0</formula>
    </cfRule>
  </conditionalFormatting>
  <conditionalFormatting sqref="O69:O77">
    <cfRule type="cellIs" dxfId="2945" priority="124" operator="notEqual">
      <formula>0</formula>
    </cfRule>
  </conditionalFormatting>
  <conditionalFormatting sqref="P69:P77">
    <cfRule type="cellIs" dxfId="2944" priority="123" operator="notEqual">
      <formula>0</formula>
    </cfRule>
  </conditionalFormatting>
  <conditionalFormatting sqref="O79">
    <cfRule type="cellIs" dxfId="2943" priority="122" operator="notEqual">
      <formula>0</formula>
    </cfRule>
  </conditionalFormatting>
  <conditionalFormatting sqref="P79">
    <cfRule type="cellIs" dxfId="2942" priority="121" operator="notEqual">
      <formula>0</formula>
    </cfRule>
  </conditionalFormatting>
  <conditionalFormatting sqref="O81:O102">
    <cfRule type="cellIs" dxfId="2941" priority="120" operator="notEqual">
      <formula>0</formula>
    </cfRule>
  </conditionalFormatting>
  <conditionalFormatting sqref="P81:P102">
    <cfRule type="cellIs" dxfId="2940" priority="119" operator="notEqual">
      <formula>0</formula>
    </cfRule>
  </conditionalFormatting>
  <conditionalFormatting sqref="O104:O106">
    <cfRule type="cellIs" dxfId="2939" priority="118" operator="notEqual">
      <formula>0</formula>
    </cfRule>
  </conditionalFormatting>
  <conditionalFormatting sqref="P104:P106">
    <cfRule type="cellIs" dxfId="2938" priority="117" operator="notEqual">
      <formula>0</formula>
    </cfRule>
  </conditionalFormatting>
  <conditionalFormatting sqref="O108:O117">
    <cfRule type="cellIs" dxfId="2937" priority="116" operator="notEqual">
      <formula>0</formula>
    </cfRule>
  </conditionalFormatting>
  <conditionalFormatting sqref="P108:P117">
    <cfRule type="cellIs" dxfId="2936" priority="115" operator="notEqual">
      <formula>0</formula>
    </cfRule>
  </conditionalFormatting>
  <conditionalFormatting sqref="O119:O123">
    <cfRule type="cellIs" dxfId="2935" priority="114" operator="notEqual">
      <formula>0</formula>
    </cfRule>
  </conditionalFormatting>
  <conditionalFormatting sqref="P119:P123">
    <cfRule type="cellIs" dxfId="2934" priority="113" operator="notEqual">
      <formula>0</formula>
    </cfRule>
  </conditionalFormatting>
  <conditionalFormatting sqref="O125:O128">
    <cfRule type="cellIs" dxfId="2933" priority="112" operator="notEqual">
      <formula>0</formula>
    </cfRule>
  </conditionalFormatting>
  <conditionalFormatting sqref="P125:P128">
    <cfRule type="cellIs" dxfId="2932" priority="111" operator="notEqual">
      <formula>0</formula>
    </cfRule>
  </conditionalFormatting>
  <conditionalFormatting sqref="O130:O133">
    <cfRule type="cellIs" dxfId="2931" priority="110" operator="notEqual">
      <formula>0</formula>
    </cfRule>
  </conditionalFormatting>
  <conditionalFormatting sqref="P130:P133">
    <cfRule type="cellIs" dxfId="2930" priority="109" operator="notEqual">
      <formula>0</formula>
    </cfRule>
  </conditionalFormatting>
  <conditionalFormatting sqref="O135:O136">
    <cfRule type="cellIs" dxfId="2929" priority="108" operator="notEqual">
      <formula>0</formula>
    </cfRule>
  </conditionalFormatting>
  <conditionalFormatting sqref="P135:P136">
    <cfRule type="cellIs" dxfId="2928" priority="107" operator="notEqual">
      <formula>0</formula>
    </cfRule>
  </conditionalFormatting>
  <conditionalFormatting sqref="Q7">
    <cfRule type="cellIs" dxfId="2927" priority="106" operator="notEqual">
      <formula>0</formula>
    </cfRule>
  </conditionalFormatting>
  <conditionalFormatting sqref="R7">
    <cfRule type="cellIs" dxfId="2926" priority="105" operator="notEqual">
      <formula>0</formula>
    </cfRule>
  </conditionalFormatting>
  <conditionalFormatting sqref="Q8:Q11">
    <cfRule type="cellIs" dxfId="2925" priority="104" operator="notEqual">
      <formula>0</formula>
    </cfRule>
  </conditionalFormatting>
  <conditionalFormatting sqref="R8:R11">
    <cfRule type="cellIs" dxfId="2924" priority="103" operator="notEqual">
      <formula>0</formula>
    </cfRule>
  </conditionalFormatting>
  <conditionalFormatting sqref="Q13:Q14">
    <cfRule type="cellIs" dxfId="2923" priority="102" operator="notEqual">
      <formula>0</formula>
    </cfRule>
  </conditionalFormatting>
  <conditionalFormatting sqref="R13:R14">
    <cfRule type="cellIs" dxfId="2922" priority="101" operator="notEqual">
      <formula>0</formula>
    </cfRule>
  </conditionalFormatting>
  <conditionalFormatting sqref="Q16:Q17">
    <cfRule type="cellIs" dxfId="2921" priority="100" operator="notEqual">
      <formula>0</formula>
    </cfRule>
  </conditionalFormatting>
  <conditionalFormatting sqref="R16:R17">
    <cfRule type="cellIs" dxfId="2920" priority="99" operator="notEqual">
      <formula>0</formula>
    </cfRule>
  </conditionalFormatting>
  <conditionalFormatting sqref="Q19">
    <cfRule type="cellIs" dxfId="2919" priority="98" operator="notEqual">
      <formula>0</formula>
    </cfRule>
  </conditionalFormatting>
  <conditionalFormatting sqref="R19">
    <cfRule type="cellIs" dxfId="2918" priority="97" operator="notEqual">
      <formula>0</formula>
    </cfRule>
  </conditionalFormatting>
  <conditionalFormatting sqref="Q21:Q22">
    <cfRule type="cellIs" dxfId="2917" priority="96" operator="notEqual">
      <formula>0</formula>
    </cfRule>
  </conditionalFormatting>
  <conditionalFormatting sqref="R21:R22">
    <cfRule type="cellIs" dxfId="2916" priority="95" operator="notEqual">
      <formula>0</formula>
    </cfRule>
  </conditionalFormatting>
  <conditionalFormatting sqref="Q24:Q25">
    <cfRule type="cellIs" dxfId="2915" priority="94" operator="notEqual">
      <formula>0</formula>
    </cfRule>
  </conditionalFormatting>
  <conditionalFormatting sqref="R24:R25">
    <cfRule type="cellIs" dxfId="2914" priority="93" operator="notEqual">
      <formula>0</formula>
    </cfRule>
  </conditionalFormatting>
  <conditionalFormatting sqref="Q27:Q39">
    <cfRule type="cellIs" dxfId="2913" priority="92" operator="notEqual">
      <formula>0</formula>
    </cfRule>
  </conditionalFormatting>
  <conditionalFormatting sqref="R27:R39">
    <cfRule type="cellIs" dxfId="2912" priority="91" operator="notEqual">
      <formula>0</formula>
    </cfRule>
  </conditionalFormatting>
  <conditionalFormatting sqref="Q41:Q42">
    <cfRule type="cellIs" dxfId="2911" priority="90" operator="notEqual">
      <formula>0</formula>
    </cfRule>
  </conditionalFormatting>
  <conditionalFormatting sqref="R41:R42">
    <cfRule type="cellIs" dxfId="2910" priority="89" operator="notEqual">
      <formula>0</formula>
    </cfRule>
  </conditionalFormatting>
  <conditionalFormatting sqref="Q44:Q51">
    <cfRule type="cellIs" dxfId="2909" priority="88" operator="notEqual">
      <formula>0</formula>
    </cfRule>
  </conditionalFormatting>
  <conditionalFormatting sqref="R44:R51">
    <cfRule type="cellIs" dxfId="2908" priority="87" operator="notEqual">
      <formula>0</formula>
    </cfRule>
  </conditionalFormatting>
  <conditionalFormatting sqref="Q53:Q58">
    <cfRule type="cellIs" dxfId="2907" priority="86" operator="notEqual">
      <formula>0</formula>
    </cfRule>
  </conditionalFormatting>
  <conditionalFormatting sqref="R53:R58">
    <cfRule type="cellIs" dxfId="2906" priority="85" operator="notEqual">
      <formula>0</formula>
    </cfRule>
  </conditionalFormatting>
  <conditionalFormatting sqref="Q60:Q67">
    <cfRule type="cellIs" dxfId="2905" priority="84" operator="notEqual">
      <formula>0</formula>
    </cfRule>
  </conditionalFormatting>
  <conditionalFormatting sqref="R60:R67">
    <cfRule type="cellIs" dxfId="2904" priority="83" operator="notEqual">
      <formula>0</formula>
    </cfRule>
  </conditionalFormatting>
  <conditionalFormatting sqref="Q69:Q77">
    <cfRule type="cellIs" dxfId="2903" priority="82" operator="notEqual">
      <formula>0</formula>
    </cfRule>
  </conditionalFormatting>
  <conditionalFormatting sqref="R69:R77">
    <cfRule type="cellIs" dxfId="2902" priority="81" operator="notEqual">
      <formula>0</formula>
    </cfRule>
  </conditionalFormatting>
  <conditionalFormatting sqref="Q79">
    <cfRule type="cellIs" dxfId="2901" priority="80" operator="notEqual">
      <formula>0</formula>
    </cfRule>
  </conditionalFormatting>
  <conditionalFormatting sqref="R79">
    <cfRule type="cellIs" dxfId="2900" priority="79" operator="notEqual">
      <formula>0</formula>
    </cfRule>
  </conditionalFormatting>
  <conditionalFormatting sqref="Q81:Q102">
    <cfRule type="cellIs" dxfId="2899" priority="78" operator="notEqual">
      <formula>0</formula>
    </cfRule>
  </conditionalFormatting>
  <conditionalFormatting sqref="R81:R102">
    <cfRule type="cellIs" dxfId="2898" priority="77" operator="notEqual">
      <formula>0</formula>
    </cfRule>
  </conditionalFormatting>
  <conditionalFormatting sqref="Q104:Q106">
    <cfRule type="cellIs" dxfId="2897" priority="76" operator="notEqual">
      <formula>0</formula>
    </cfRule>
  </conditionalFormatting>
  <conditionalFormatting sqref="R104:R106">
    <cfRule type="cellIs" dxfId="2896" priority="75" operator="notEqual">
      <formula>0</formula>
    </cfRule>
  </conditionalFormatting>
  <conditionalFormatting sqref="Q108:Q117">
    <cfRule type="cellIs" dxfId="2895" priority="74" operator="notEqual">
      <formula>0</formula>
    </cfRule>
  </conditionalFormatting>
  <conditionalFormatting sqref="R108:R117">
    <cfRule type="cellIs" dxfId="2894" priority="73" operator="notEqual">
      <formula>0</formula>
    </cfRule>
  </conditionalFormatting>
  <conditionalFormatting sqref="Q119:Q123">
    <cfRule type="cellIs" dxfId="2893" priority="72" operator="notEqual">
      <formula>0</formula>
    </cfRule>
  </conditionalFormatting>
  <conditionalFormatting sqref="R119:R123">
    <cfRule type="cellIs" dxfId="2892" priority="71" operator="notEqual">
      <formula>0</formula>
    </cfRule>
  </conditionalFormatting>
  <conditionalFormatting sqref="Q125:Q128">
    <cfRule type="cellIs" dxfId="2891" priority="70" operator="notEqual">
      <formula>0</formula>
    </cfRule>
  </conditionalFormatting>
  <conditionalFormatting sqref="R125:R128">
    <cfRule type="cellIs" dxfId="2890" priority="69" operator="notEqual">
      <formula>0</formula>
    </cfRule>
  </conditionalFormatting>
  <conditionalFormatting sqref="Q130:Q133">
    <cfRule type="cellIs" dxfId="2889" priority="68" operator="notEqual">
      <formula>0</formula>
    </cfRule>
  </conditionalFormatting>
  <conditionalFormatting sqref="R130:R133">
    <cfRule type="cellIs" dxfId="2888" priority="67" operator="notEqual">
      <formula>0</formula>
    </cfRule>
  </conditionalFormatting>
  <conditionalFormatting sqref="Q135:Q136">
    <cfRule type="cellIs" dxfId="2887" priority="66" operator="notEqual">
      <formula>0</formula>
    </cfRule>
  </conditionalFormatting>
  <conditionalFormatting sqref="R135:R136">
    <cfRule type="cellIs" dxfId="2886" priority="65" operator="notEqual">
      <formula>0</formula>
    </cfRule>
  </conditionalFormatting>
  <conditionalFormatting sqref="T7">
    <cfRule type="cellIs" dxfId="2885" priority="64" operator="notEqual">
      <formula>0</formula>
    </cfRule>
  </conditionalFormatting>
  <conditionalFormatting sqref="U7">
    <cfRule type="cellIs" dxfId="2884" priority="63" operator="notEqual">
      <formula>0</formula>
    </cfRule>
  </conditionalFormatting>
  <conditionalFormatting sqref="T8:T11">
    <cfRule type="cellIs" dxfId="2883" priority="62" operator="notEqual">
      <formula>0</formula>
    </cfRule>
  </conditionalFormatting>
  <conditionalFormatting sqref="U8:U11">
    <cfRule type="cellIs" dxfId="2882" priority="61" operator="notEqual">
      <formula>0</formula>
    </cfRule>
  </conditionalFormatting>
  <conditionalFormatting sqref="T13:T14">
    <cfRule type="cellIs" dxfId="2881" priority="60" operator="notEqual">
      <formula>0</formula>
    </cfRule>
  </conditionalFormatting>
  <conditionalFormatting sqref="U13:U14">
    <cfRule type="cellIs" dxfId="2880" priority="59" operator="notEqual">
      <formula>0</formula>
    </cfRule>
  </conditionalFormatting>
  <conditionalFormatting sqref="T16:T17">
    <cfRule type="cellIs" dxfId="2879" priority="58" operator="notEqual">
      <formula>0</formula>
    </cfRule>
  </conditionalFormatting>
  <conditionalFormatting sqref="U16:U17">
    <cfRule type="cellIs" dxfId="2878" priority="57" operator="notEqual">
      <formula>0</formula>
    </cfRule>
  </conditionalFormatting>
  <conditionalFormatting sqref="T19">
    <cfRule type="cellIs" dxfId="2877" priority="56" operator="notEqual">
      <formula>0</formula>
    </cfRule>
  </conditionalFormatting>
  <conditionalFormatting sqref="U19">
    <cfRule type="cellIs" dxfId="2876" priority="55" operator="notEqual">
      <formula>0</formula>
    </cfRule>
  </conditionalFormatting>
  <conditionalFormatting sqref="T21:T22">
    <cfRule type="cellIs" dxfId="2875" priority="54" operator="notEqual">
      <formula>0</formula>
    </cfRule>
  </conditionalFormatting>
  <conditionalFormatting sqref="U21:U22">
    <cfRule type="cellIs" dxfId="2874" priority="53" operator="notEqual">
      <formula>0</formula>
    </cfRule>
  </conditionalFormatting>
  <conditionalFormatting sqref="T24:T25">
    <cfRule type="cellIs" dxfId="2873" priority="52" operator="notEqual">
      <formula>0</formula>
    </cfRule>
  </conditionalFormatting>
  <conditionalFormatting sqref="U24:U25">
    <cfRule type="cellIs" dxfId="2872" priority="51" operator="notEqual">
      <formula>0</formula>
    </cfRule>
  </conditionalFormatting>
  <conditionalFormatting sqref="T27:T39">
    <cfRule type="cellIs" dxfId="2871" priority="50" operator="notEqual">
      <formula>0</formula>
    </cfRule>
  </conditionalFormatting>
  <conditionalFormatting sqref="U27:U39">
    <cfRule type="cellIs" dxfId="2870" priority="49" operator="notEqual">
      <formula>0</formula>
    </cfRule>
  </conditionalFormatting>
  <conditionalFormatting sqref="T41:T42">
    <cfRule type="cellIs" dxfId="2869" priority="48" operator="notEqual">
      <formula>0</formula>
    </cfRule>
  </conditionalFormatting>
  <conditionalFormatting sqref="U41:U42">
    <cfRule type="cellIs" dxfId="2868" priority="47" operator="notEqual">
      <formula>0</formula>
    </cfRule>
  </conditionalFormatting>
  <conditionalFormatting sqref="T44:T51">
    <cfRule type="cellIs" dxfId="2867" priority="46" operator="notEqual">
      <formula>0</formula>
    </cfRule>
  </conditionalFormatting>
  <conditionalFormatting sqref="U44:U51">
    <cfRule type="cellIs" dxfId="2866" priority="45" operator="notEqual">
      <formula>0</formula>
    </cfRule>
  </conditionalFormatting>
  <conditionalFormatting sqref="T53:T58">
    <cfRule type="cellIs" dxfId="2865" priority="44" operator="notEqual">
      <formula>0</formula>
    </cfRule>
  </conditionalFormatting>
  <conditionalFormatting sqref="U53:U58">
    <cfRule type="cellIs" dxfId="2864" priority="43" operator="notEqual">
      <formula>0</formula>
    </cfRule>
  </conditionalFormatting>
  <conditionalFormatting sqref="T60:T67">
    <cfRule type="cellIs" dxfId="2863" priority="42" operator="notEqual">
      <formula>0</formula>
    </cfRule>
  </conditionalFormatting>
  <conditionalFormatting sqref="U60:U67">
    <cfRule type="cellIs" dxfId="2862" priority="41" operator="notEqual">
      <formula>0</formula>
    </cfRule>
  </conditionalFormatting>
  <conditionalFormatting sqref="T69:T77">
    <cfRule type="cellIs" dxfId="2861" priority="40" operator="notEqual">
      <formula>0</formula>
    </cfRule>
  </conditionalFormatting>
  <conditionalFormatting sqref="U69:U77">
    <cfRule type="cellIs" dxfId="2860" priority="39" operator="notEqual">
      <formula>0</formula>
    </cfRule>
  </conditionalFormatting>
  <conditionalFormatting sqref="T79">
    <cfRule type="cellIs" dxfId="2859" priority="38" operator="notEqual">
      <formula>0</formula>
    </cfRule>
  </conditionalFormatting>
  <conditionalFormatting sqref="U79">
    <cfRule type="cellIs" dxfId="2858" priority="37" operator="notEqual">
      <formula>0</formula>
    </cfRule>
  </conditionalFormatting>
  <conditionalFormatting sqref="T81:T102">
    <cfRule type="cellIs" dxfId="2857" priority="36" operator="notEqual">
      <formula>0</formula>
    </cfRule>
  </conditionalFormatting>
  <conditionalFormatting sqref="U81:U102">
    <cfRule type="cellIs" dxfId="2856" priority="35" operator="notEqual">
      <formula>0</formula>
    </cfRule>
  </conditionalFormatting>
  <conditionalFormatting sqref="T104:T106">
    <cfRule type="cellIs" dxfId="2855" priority="34" operator="notEqual">
      <formula>0</formula>
    </cfRule>
  </conditionalFormatting>
  <conditionalFormatting sqref="U104:U106">
    <cfRule type="cellIs" dxfId="2854" priority="33" operator="notEqual">
      <formula>0</formula>
    </cfRule>
  </conditionalFormatting>
  <conditionalFormatting sqref="T108:T117">
    <cfRule type="cellIs" dxfId="2853" priority="32" operator="notEqual">
      <formula>0</formula>
    </cfRule>
  </conditionalFormatting>
  <conditionalFormatting sqref="U108:U117">
    <cfRule type="cellIs" dxfId="2852" priority="31" operator="notEqual">
      <formula>0</formula>
    </cfRule>
  </conditionalFormatting>
  <conditionalFormatting sqref="T119:T123">
    <cfRule type="cellIs" dxfId="2851" priority="30" operator="notEqual">
      <formula>0</formula>
    </cfRule>
  </conditionalFormatting>
  <conditionalFormatting sqref="U119:U123">
    <cfRule type="cellIs" dxfId="2850" priority="29" operator="notEqual">
      <formula>0</formula>
    </cfRule>
  </conditionalFormatting>
  <conditionalFormatting sqref="T125:T128">
    <cfRule type="cellIs" dxfId="2849" priority="28" operator="notEqual">
      <formula>0</formula>
    </cfRule>
  </conditionalFormatting>
  <conditionalFormatting sqref="U125:U128">
    <cfRule type="cellIs" dxfId="2848" priority="27" operator="notEqual">
      <formula>0</formula>
    </cfRule>
  </conditionalFormatting>
  <conditionalFormatting sqref="T130:T133">
    <cfRule type="cellIs" dxfId="2847" priority="26" operator="notEqual">
      <formula>0</formula>
    </cfRule>
  </conditionalFormatting>
  <conditionalFormatting sqref="U130:U133">
    <cfRule type="cellIs" dxfId="2846" priority="25" operator="notEqual">
      <formula>0</formula>
    </cfRule>
  </conditionalFormatting>
  <conditionalFormatting sqref="T135:T136">
    <cfRule type="cellIs" dxfId="2845" priority="24" operator="notEqual">
      <formula>0</formula>
    </cfRule>
  </conditionalFormatting>
  <conditionalFormatting sqref="U135:U136">
    <cfRule type="cellIs" dxfId="2844" priority="23" operator="notEqual">
      <formula>0</formula>
    </cfRule>
  </conditionalFormatting>
  <conditionalFormatting sqref="S7">
    <cfRule type="cellIs" dxfId="2843" priority="22" operator="greaterThan">
      <formula>0</formula>
    </cfRule>
  </conditionalFormatting>
  <conditionalFormatting sqref="S8:S11">
    <cfRule type="cellIs" dxfId="2842" priority="21" operator="greaterThan">
      <formula>0</formula>
    </cfRule>
  </conditionalFormatting>
  <conditionalFormatting sqref="S13:S14">
    <cfRule type="cellIs" dxfId="2841" priority="20" operator="greaterThan">
      <formula>0</formula>
    </cfRule>
  </conditionalFormatting>
  <conditionalFormatting sqref="S16:S17">
    <cfRule type="cellIs" dxfId="2840" priority="19" operator="greaterThan">
      <formula>0</formula>
    </cfRule>
  </conditionalFormatting>
  <conditionalFormatting sqref="S19">
    <cfRule type="cellIs" dxfId="2839" priority="18" operator="greaterThan">
      <formula>0</formula>
    </cfRule>
  </conditionalFormatting>
  <conditionalFormatting sqref="S21:S22">
    <cfRule type="cellIs" dxfId="2838" priority="17" operator="greaterThan">
      <formula>0</formula>
    </cfRule>
  </conditionalFormatting>
  <conditionalFormatting sqref="S24:S25">
    <cfRule type="cellIs" dxfId="2837" priority="16" operator="greaterThan">
      <formula>0</formula>
    </cfRule>
  </conditionalFormatting>
  <conditionalFormatting sqref="S44:S51 S41:S42 S27:S39">
    <cfRule type="cellIs" dxfId="2836" priority="15" operator="greaterThan">
      <formula>0</formula>
    </cfRule>
  </conditionalFormatting>
  <conditionalFormatting sqref="S53:S58">
    <cfRule type="cellIs" dxfId="2835" priority="14" operator="greaterThan">
      <formula>0</formula>
    </cfRule>
  </conditionalFormatting>
  <conditionalFormatting sqref="S60:S67">
    <cfRule type="cellIs" dxfId="2834" priority="13" operator="greaterThan">
      <formula>0</formula>
    </cfRule>
  </conditionalFormatting>
  <conditionalFormatting sqref="S69:S77">
    <cfRule type="cellIs" dxfId="2833" priority="12" operator="greaterThan">
      <formula>0</formula>
    </cfRule>
  </conditionalFormatting>
  <conditionalFormatting sqref="S79">
    <cfRule type="cellIs" dxfId="2832" priority="11" operator="greaterThan">
      <formula>0</formula>
    </cfRule>
  </conditionalFormatting>
  <conditionalFormatting sqref="S135:S136 S130:S133 S125:S128 S119:S123 S108:S117 S104:S106 S81:S102">
    <cfRule type="cellIs" dxfId="2831" priority="10" operator="greaterThan">
      <formula>0</formula>
    </cfRule>
  </conditionalFormatting>
  <conditionalFormatting sqref="C60:C67 C53:C58 C44:C51">
    <cfRule type="cellIs" dxfId="2830" priority="3" operator="notEqual">
      <formula>0</formula>
    </cfRule>
  </conditionalFormatting>
  <conditionalFormatting sqref="C7:C11">
    <cfRule type="cellIs" dxfId="2829" priority="9" operator="notEqual">
      <formula>0</formula>
    </cfRule>
  </conditionalFormatting>
  <conditionalFormatting sqref="C126">
    <cfRule type="cellIs" dxfId="2828" priority="8" operator="notEqual">
      <formula>0</formula>
    </cfRule>
  </conditionalFormatting>
  <conditionalFormatting sqref="C13:C14">
    <cfRule type="cellIs" dxfId="2827" priority="7" operator="notEqual">
      <formula>0</formula>
    </cfRule>
  </conditionalFormatting>
  <conditionalFormatting sqref="C21:C22 C19 C16:C17">
    <cfRule type="cellIs" dxfId="2826" priority="6" operator="notEqual">
      <formula>0</formula>
    </cfRule>
  </conditionalFormatting>
  <conditionalFormatting sqref="C24:C25">
    <cfRule type="cellIs" dxfId="2825" priority="5" operator="notEqual">
      <formula>0</formula>
    </cfRule>
  </conditionalFormatting>
  <conditionalFormatting sqref="C41:C42 C27:C39">
    <cfRule type="cellIs" dxfId="2824" priority="4" operator="notEqual">
      <formula>0</formula>
    </cfRule>
  </conditionalFormatting>
  <conditionalFormatting sqref="F140">
    <cfRule type="cellIs" dxfId="2823" priority="2" operator="notEqual">
      <formula>0</formula>
    </cfRule>
  </conditionalFormatting>
  <conditionalFormatting sqref="T44:U50">
    <cfRule type="cellIs" dxfId="2822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BAB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S142" sqref="S142:S143"/>
      <selection pane="topRight" activeCell="S142" sqref="S142:S143"/>
      <selection pane="bottomLeft" activeCell="S142" sqref="S142:S143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53.14062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.57031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173</v>
      </c>
    </row>
    <row r="2" spans="1:25" ht="44.25" customHeight="1" thickBot="1" x14ac:dyDescent="0.45">
      <c r="B2" s="8" t="s">
        <v>166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[2]Бурденко!C3</f>
        <v>Протокол №12 от 11.07.2024г.</v>
      </c>
      <c r="D3" s="196"/>
      <c r="E3" s="197"/>
      <c r="F3" s="198" t="str">
        <f>[2]Бурденко!F3</f>
        <v>ПЛАН 
на январь- ИЮЛЬ 2024г.</v>
      </c>
      <c r="G3" s="208" t="str">
        <f>[2]Бурденко!G3</f>
        <v>ФАКТ 
за январь-ИЮЛЬ 2024г.</v>
      </c>
      <c r="H3" s="209" t="s">
        <v>6</v>
      </c>
      <c r="I3" s="189" t="s">
        <v>7</v>
      </c>
      <c r="J3" s="207" t="str">
        <f>[2]Бурденко!J3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162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[2]Бурденко!S3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[2]Бурденко!Y3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24</v>
      </c>
      <c r="C6" s="20">
        <f t="shared" ref="C6" si="0">SUM(C7:C11)</f>
        <v>0</v>
      </c>
      <c r="D6" s="21"/>
      <c r="E6" s="22">
        <f t="shared" ref="E6" si="1"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>SUM(J7:J11)</f>
        <v>0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0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'[2]2024_ВМП_ПР_был'!$F7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янв-ИЮЛЬ'!F$21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78" hidden="1" x14ac:dyDescent="0.35">
      <c r="A8" s="187"/>
      <c r="B8" s="42" t="s">
        <v>26</v>
      </c>
      <c r="C8" s="24">
        <f>'[2]2024_ВМП_ПР_был'!$F8</f>
        <v>0</v>
      </c>
      <c r="D8" s="29">
        <v>159115.88</v>
      </c>
      <c r="E8" s="30">
        <f>ROUND(C8*$D8,2)</f>
        <v>0</v>
      </c>
      <c r="F8" s="71">
        <f t="shared" ref="F8:F11" si="6">ROUND(C8/12*$Y$3,0)</f>
        <v>0</v>
      </c>
      <c r="G8" s="71">
        <f>'[2]ФАКТ_за янв-ИЮЛЬ'!G$21</f>
        <v>0</v>
      </c>
      <c r="H8" s="31"/>
      <c r="I8" s="71">
        <f t="shared" ref="I8:I71" si="7">IFERROR(ROUND(G8/F8*100,2),0)</f>
        <v>0</v>
      </c>
      <c r="J8" s="27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'[2]2024_ВМП_ПР_был'!$F9</f>
        <v>0</v>
      </c>
      <c r="D9" s="25">
        <v>242366.6</v>
      </c>
      <c r="E9" s="30">
        <f>ROUND(C9*$D9,2)</f>
        <v>0</v>
      </c>
      <c r="F9" s="34">
        <f t="shared" si="6"/>
        <v>0</v>
      </c>
      <c r="G9" s="34">
        <f>'[2]ФАКТ_за янв-ИЮЛЬ'!H$21</f>
        <v>0</v>
      </c>
      <c r="H9" s="34"/>
      <c r="I9" s="34">
        <f t="shared" si="7"/>
        <v>0</v>
      </c>
      <c r="J9" s="27">
        <f t="shared" si="8"/>
        <v>0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'[2]2024_ВМП_ПР_был'!$F10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янв-ИЮЛЬ'!I$21</f>
        <v>0</v>
      </c>
      <c r="H10" s="34"/>
      <c r="I10" s="34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58.5" hidden="1" x14ac:dyDescent="0.35">
      <c r="A11" s="35">
        <v>4</v>
      </c>
      <c r="B11" s="36" t="s">
        <v>29</v>
      </c>
      <c r="C11" s="24">
        <f>'[2]2024_ВМП_ПР_был'!$F11</f>
        <v>0</v>
      </c>
      <c r="D11" s="25">
        <v>277786.49</v>
      </c>
      <c r="E11" s="30"/>
      <c r="F11" s="34">
        <f t="shared" si="6"/>
        <v>0</v>
      </c>
      <c r="G11" s="34">
        <f>'[2]ФАКТ_за янв-ИЮЛЬ'!J$21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78" hidden="1" x14ac:dyDescent="0.35">
      <c r="A13" s="186">
        <v>5</v>
      </c>
      <c r="B13" s="33" t="s">
        <v>31</v>
      </c>
      <c r="C13" s="24">
        <f>'[2]2024_ВМП_ПР_был'!$F13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янв-ИЮЛЬ'!L$21</f>
        <v>0</v>
      </c>
      <c r="H13" s="71"/>
      <c r="I13" s="7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'[2]2024_ВМП_ПР_был'!$F14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'[2]2024_ВМП_ПР_был'!$F16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янв-ИЮЛЬ'!O$21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'[2]2024_ВМП_ПР_был'!$F17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янв-ИЮЛЬ'!P$21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'[2]2024_ВМП_ПР_был'!$F19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янв-ИЮЛЬ'!R$21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39" hidden="1" x14ac:dyDescent="0.35">
      <c r="A21" s="186">
        <v>9</v>
      </c>
      <c r="B21" s="42" t="s">
        <v>39</v>
      </c>
      <c r="C21" s="24">
        <f>'[2]2024_ВМП_ПР_был'!$F21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янв-ИЮЛЬ'!T$21</f>
        <v>0</v>
      </c>
      <c r="H21" s="34"/>
      <c r="I21" s="34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'[2]2024_ВМП_ПР_был'!$F22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янв-ИЮЛЬ'!U$21</f>
        <v>0</v>
      </c>
      <c r="H22" s="34"/>
      <c r="I22" s="34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'[2]2024_ВМП_ПР_был'!$F24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янв-ИЮЛЬ'!W$21</f>
        <v>0</v>
      </c>
      <c r="H24" s="34"/>
      <c r="I24" s="34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'[2]2024_ВМП_ПР_был'!$F25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янв-ИЮЛЬ'!X$21</f>
        <v>0</v>
      </c>
      <c r="H25" s="34"/>
      <c r="I25" s="34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0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'[2]2024_ВМП_ПР_был'!$F27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янв-ИЮЛЬ'!Z$21</f>
        <v>0</v>
      </c>
      <c r="H27" s="24"/>
      <c r="I27" s="7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'[2]2024_ВМП_ПР_был'!$F28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янв-ИЮЛЬ'!AA$21</f>
        <v>0</v>
      </c>
      <c r="H28" s="24"/>
      <c r="I28" s="7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'[2]2024_ВМП_ПР_был'!$F29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янв-ИЮЛЬ'!AB$21</f>
        <v>0</v>
      </c>
      <c r="H29" s="24"/>
      <c r="I29" s="34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'[2]2024_ВМП_ПР_был'!$F30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янв-ИЮЛЬ'!AC$21</f>
        <v>0</v>
      </c>
      <c r="H30" s="24"/>
      <c r="I30" s="34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'[2]2024_ВМП_ПР_был'!$F31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янв-ИЮЛЬ'!AD$21</f>
        <v>0</v>
      </c>
      <c r="H31" s="24"/>
      <c r="I31" s="7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'[2]2024_ВМП_ПР_был'!$F32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янв-ИЮЛЬ'!AE$21</f>
        <v>0</v>
      </c>
      <c r="H32" s="24"/>
      <c r="I32" s="7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'[2]2024_ВМП_ПР_был'!$F33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янв-ИЮЛЬ'!AF$21</f>
        <v>0</v>
      </c>
      <c r="H33" s="24"/>
      <c r="I33" s="7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x14ac:dyDescent="0.35">
      <c r="A34" s="188"/>
      <c r="B34" s="39" t="s">
        <v>52</v>
      </c>
      <c r="C34" s="24">
        <f>'[2]2024_ВМП_ПР_был'!$F34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янв-ИЮЛЬ'!AG$21</f>
        <v>0</v>
      </c>
      <c r="H34" s="24"/>
      <c r="I34" s="7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'[2]2024_ВМП_ПР_был'!$F35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янв-ИЮЛЬ'!AH$21</f>
        <v>0</v>
      </c>
      <c r="H35" s="24"/>
      <c r="I35" s="34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58.5" hidden="1" x14ac:dyDescent="0.35">
      <c r="A36" s="43">
        <v>14</v>
      </c>
      <c r="B36" s="39" t="s">
        <v>54</v>
      </c>
      <c r="C36" s="24">
        <f>'[2]2024_ВМП_ПР_был'!$F36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янв-ИЮЛЬ'!AI$21</f>
        <v>0</v>
      </c>
      <c r="H36" s="24"/>
      <c r="I36" s="7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58.5" hidden="1" x14ac:dyDescent="0.35">
      <c r="A37" s="43">
        <v>15</v>
      </c>
      <c r="B37" s="23" t="s">
        <v>55</v>
      </c>
      <c r="C37" s="24">
        <f>'[2]2024_ВМП_ПР_был'!$F37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янв-ИЮЛЬ'!AJ$21</f>
        <v>0</v>
      </c>
      <c r="H37" s="24"/>
      <c r="I37" s="34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17" hidden="1" x14ac:dyDescent="0.35">
      <c r="A38" s="43">
        <v>16</v>
      </c>
      <c r="B38" s="23" t="s">
        <v>56</v>
      </c>
      <c r="C38" s="24">
        <f>'[2]2024_ВМП_ПР_был'!$F38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янв-ИЮЛЬ'!AK$21</f>
        <v>0</v>
      </c>
      <c r="H38" s="24"/>
      <c r="I38" s="7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58.5" hidden="1" x14ac:dyDescent="0.35">
      <c r="A39" s="43">
        <v>17</v>
      </c>
      <c r="B39" s="56" t="s">
        <v>57</v>
      </c>
      <c r="C39" s="24">
        <f>'[2]2024_ВМП_ПР_был'!$F39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янв-ИЮЛЬ'!AL$21</f>
        <v>0</v>
      </c>
      <c r="H39" s="24"/>
      <c r="I39" s="34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0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'[2]2024_ВМП_ПР_был'!$F41</f>
        <v>0</v>
      </c>
      <c r="D41" s="25">
        <v>307761.7</v>
      </c>
      <c r="E41" s="30">
        <f>ROUND(C41*$D41,2)</f>
        <v>0</v>
      </c>
      <c r="F41" s="34">
        <f t="shared" si="19"/>
        <v>0</v>
      </c>
      <c r="G41" s="71">
        <f>'[2]ФАКТ_за янв-ИЮЛЬ'!AN$21</f>
        <v>0</v>
      </c>
      <c r="H41" s="24"/>
      <c r="I41" s="7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'[2]2024_ВМП_ПР_был'!$F42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71">
        <f>'[2]ФАКТ_за янв-ИЮЛЬ'!AO$21</f>
        <v>0</v>
      </c>
      <c r="H42" s="24"/>
      <c r="I42" s="7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0">
        <f t="shared" si="7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'[2]2024_ВМП_ПР_был'!$F44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янв-ИЮЛЬ'!AQ$21</f>
        <v>0</v>
      </c>
      <c r="H44" s="24"/>
      <c r="I44" s="34">
        <f t="shared" si="7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'[2]2024_ВМП_ПР_был'!$F45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янв-ИЮЛЬ'!AR$21</f>
        <v>0</v>
      </c>
      <c r="H45" s="24"/>
      <c r="I45" s="34">
        <f t="shared" si="7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'[2]2024_ВМП_ПР_был'!$F46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янв-ИЮЛЬ'!AS$21</f>
        <v>0</v>
      </c>
      <c r="H46" s="24"/>
      <c r="I46" s="34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78" hidden="1" x14ac:dyDescent="0.35">
      <c r="A47" s="43">
        <v>22</v>
      </c>
      <c r="B47" s="44" t="s">
        <v>65</v>
      </c>
      <c r="C47" s="24">
        <f>'[2]2024_ВМП_ПР_был'!$F47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янв-ИЮЛЬ'!AT$21</f>
        <v>0</v>
      </c>
      <c r="H47" s="24"/>
      <c r="I47" s="34">
        <f t="shared" si="7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39" hidden="1" x14ac:dyDescent="0.35">
      <c r="A48" s="60">
        <v>23</v>
      </c>
      <c r="B48" s="61" t="s">
        <v>66</v>
      </c>
      <c r="C48" s="24">
        <f>'[2]2024_ВМП_ПР_был'!$F48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янв-ИЮЛЬ'!AU$21</f>
        <v>0</v>
      </c>
      <c r="H48" s="24"/>
      <c r="I48" s="34">
        <f t="shared" si="7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'[2]2024_ВМП_ПР_был'!$F49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янв-ИЮЛЬ'!AV$21</f>
        <v>0</v>
      </c>
      <c r="H49" s="24"/>
      <c r="I49" s="34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'[2]2024_ВМП_ПР_был'!$F50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янв-ИЮЛЬ'!AW$21</f>
        <v>0</v>
      </c>
      <c r="H50" s="24"/>
      <c r="I50" s="34">
        <f t="shared" si="7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'[2]2024_ВМП_ПР_был'!$F51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янв-ИЮЛЬ'!AX$21</f>
        <v>0</v>
      </c>
      <c r="H51" s="24"/>
      <c r="I51" s="34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0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'[2]2024_ВМП_ПР_был'!$F53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янв-ИЮЛЬ'!AZ$21</f>
        <v>0</v>
      </c>
      <c r="H53" s="24"/>
      <c r="I53" s="34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'[2]2024_ВМП_ПР_был'!$F54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янв-ИЮЛЬ'!BA$21</f>
        <v>0</v>
      </c>
      <c r="H54" s="24"/>
      <c r="I54" s="34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'[2]2024_ВМП_ПР_был'!$F55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янв-ИЮЛЬ'!BB$21</f>
        <v>0</v>
      </c>
      <c r="H55" s="24"/>
      <c r="I55" s="34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'[2]2024_ВМП_ПР_был'!$F56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янв-ИЮЛЬ'!BC$21</f>
        <v>0</v>
      </c>
      <c r="H56" s="24"/>
      <c r="I56" s="34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'[2]2024_ВМП_ПР_был'!$F57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янв-ИЮЛЬ'!BD$21</f>
        <v>0</v>
      </c>
      <c r="H57" s="24"/>
      <c r="I57" s="34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'[2]2024_ВМП_ПР_был'!$F58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янв-ИЮЛЬ'!BE$21</f>
        <v>0</v>
      </c>
      <c r="H58" s="24"/>
      <c r="I58" s="34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customHeight="1" x14ac:dyDescent="0.25">
      <c r="A59" s="19"/>
      <c r="B59" s="19" t="s">
        <v>75</v>
      </c>
      <c r="C59" s="20">
        <f>SUM(C60:C67)</f>
        <v>30</v>
      </c>
      <c r="D59" s="21"/>
      <c r="E59" s="22">
        <f t="shared" ref="E59" si="85">SUM(E60:E67)</f>
        <v>2265211.7999999998</v>
      </c>
      <c r="F59" s="20">
        <f>SUM(F60:F67)</f>
        <v>18</v>
      </c>
      <c r="G59" s="20">
        <f>SUM(G60:G67)</f>
        <v>17</v>
      </c>
      <c r="H59" s="20">
        <f>SUM(H60:H67)</f>
        <v>1</v>
      </c>
      <c r="I59" s="22">
        <f t="shared" si="7"/>
        <v>94.44</v>
      </c>
      <c r="J59" s="20">
        <f>SUM(J60:J67)</f>
        <v>-1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-13</v>
      </c>
      <c r="T59" s="20">
        <f>SUM(T60:T67)</f>
        <v>0</v>
      </c>
      <c r="U59" s="22">
        <f t="shared" ref="U59" si="89">SUM(U60:U67)</f>
        <v>0</v>
      </c>
    </row>
    <row r="60" spans="1:21" ht="63.75" customHeight="1" x14ac:dyDescent="0.25">
      <c r="A60" s="186">
        <v>30</v>
      </c>
      <c r="B60" s="155" t="s">
        <v>76</v>
      </c>
      <c r="C60" s="24">
        <f>'[2]2024_ВМП_ПР_был'!$F60</f>
        <v>20</v>
      </c>
      <c r="D60" s="25">
        <v>75507.06</v>
      </c>
      <c r="E60" s="30">
        <f t="shared" ref="E60:E65" si="90">ROUND(C60*$D60,2)</f>
        <v>1510141.2</v>
      </c>
      <c r="F60" s="34">
        <f>ROUND(C60/12*$Y$3,0)</f>
        <v>12</v>
      </c>
      <c r="G60" s="34">
        <f>'[2]ФАКТ_за янв-ИЮЛЬ'!BG$21</f>
        <v>6</v>
      </c>
      <c r="H60" s="24"/>
      <c r="I60" s="40">
        <f t="shared" si="7"/>
        <v>50</v>
      </c>
      <c r="J60" s="27">
        <f t="shared" ref="J60:J67" si="91">G60-F60</f>
        <v>-6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-14</v>
      </c>
      <c r="T60" s="24"/>
      <c r="U60" s="26">
        <f t="shared" ref="U60:U67" si="96">ROUND(T60*$D60,2)</f>
        <v>0</v>
      </c>
    </row>
    <row r="61" spans="1:21" s="5" customFormat="1" ht="57" customHeight="1" x14ac:dyDescent="0.35">
      <c r="A61" s="187"/>
      <c r="B61" s="178" t="s">
        <v>77</v>
      </c>
      <c r="C61" s="24">
        <f>'[2]2024_ВМП_ПР_был'!$F61</f>
        <v>10</v>
      </c>
      <c r="D61" s="29">
        <v>75507.06</v>
      </c>
      <c r="E61" s="30">
        <f t="shared" si="90"/>
        <v>755070.6</v>
      </c>
      <c r="F61" s="34">
        <f t="shared" si="19"/>
        <v>6</v>
      </c>
      <c r="G61" s="112">
        <f>'[2]ФАКТ_за янв-ИЮЛЬ'!BH$21+H61</f>
        <v>11</v>
      </c>
      <c r="H61" s="24">
        <f>'[2]ФАКТ_за янв-ИЮЛЬ_62 код'!BH21</f>
        <v>1</v>
      </c>
      <c r="I61" s="40">
        <f t="shared" si="7"/>
        <v>183.33</v>
      </c>
      <c r="J61" s="27">
        <f t="shared" si="91"/>
        <v>5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1</v>
      </c>
      <c r="T61" s="24"/>
      <c r="U61" s="26">
        <f t="shared" si="96"/>
        <v>0</v>
      </c>
    </row>
    <row r="62" spans="1:21" s="5" customFormat="1" ht="45.75" customHeight="1" x14ac:dyDescent="0.35">
      <c r="A62" s="187"/>
      <c r="B62" s="179" t="s">
        <v>78</v>
      </c>
      <c r="C62" s="24">
        <f>'[2]2024_ВМП_ПР_был'!$F62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янв-ИЮЛЬ'!BI$21</f>
        <v>0</v>
      </c>
      <c r="H62" s="24"/>
      <c r="I62" s="40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60.75" x14ac:dyDescent="0.35">
      <c r="A63" s="187"/>
      <c r="B63" s="179" t="s">
        <v>79</v>
      </c>
      <c r="C63" s="24">
        <f>'[2]2024_ВМП_ПР_был'!$F63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янв-ИЮЛЬ'!BJ$21</f>
        <v>0</v>
      </c>
      <c r="H63" s="24"/>
      <c r="I63" s="40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47.25" customHeight="1" x14ac:dyDescent="0.35">
      <c r="A64" s="187"/>
      <c r="B64" s="179" t="s">
        <v>80</v>
      </c>
      <c r="C64" s="24">
        <f>'[2]2024_ВМП_ПР_был'!$F64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янв-ИЮЛЬ'!BK$21</f>
        <v>0</v>
      </c>
      <c r="H64" s="24"/>
      <c r="I64" s="40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customHeight="1" x14ac:dyDescent="0.35">
      <c r="A65" s="41">
        <v>31</v>
      </c>
      <c r="B65" s="175" t="s">
        <v>81</v>
      </c>
      <c r="C65" s="24">
        <f>'[2]2024_ВМП_ПР_был'!$F65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янв-ИЮЛЬ'!BL$21</f>
        <v>0</v>
      </c>
      <c r="H65" s="24"/>
      <c r="I65" s="40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47.25" customHeight="1" x14ac:dyDescent="0.35">
      <c r="A66" s="41">
        <v>32</v>
      </c>
      <c r="B66" s="180" t="s">
        <v>82</v>
      </c>
      <c r="C66" s="24">
        <f>'[2]2024_ВМП_ПР_был'!$F66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янв-ИЮЛЬ'!BM$21</f>
        <v>0</v>
      </c>
      <c r="H66" s="24"/>
      <c r="I66" s="40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customHeight="1" x14ac:dyDescent="0.35">
      <c r="A67" s="35">
        <v>33</v>
      </c>
      <c r="B67" s="181" t="s">
        <v>78</v>
      </c>
      <c r="C67" s="24">
        <f>'[2]2024_ВМП_ПР_был'!$F67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янв-ИЮЛЬ'!BN$21</f>
        <v>0</v>
      </c>
      <c r="H67" s="24"/>
      <c r="I67" s="40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2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'[2]2024_ВМП_ПР_был'!$F69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янв-ИЮЛЬ'!BP$21</f>
        <v>0</v>
      </c>
      <c r="H69" s="34"/>
      <c r="I69" s="40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'[2]2024_ВМП_ПР_был'!$F70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янв-ИЮЛЬ'!BQ$21</f>
        <v>0</v>
      </c>
      <c r="H70" s="34"/>
      <c r="I70" s="40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39" hidden="1" x14ac:dyDescent="0.35">
      <c r="A71" s="41">
        <v>35</v>
      </c>
      <c r="B71" s="44" t="s">
        <v>86</v>
      </c>
      <c r="C71" s="34">
        <f>'[2]2024_ВМП_ПР_был'!$F71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янв-ИЮЛЬ'!BR$21</f>
        <v>0</v>
      </c>
      <c r="H71" s="34"/>
      <c r="I71" s="40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78" hidden="1" x14ac:dyDescent="0.35">
      <c r="A72" s="41">
        <v>36</v>
      </c>
      <c r="B72" s="23" t="s">
        <v>87</v>
      </c>
      <c r="C72" s="34">
        <f>'[2]2024_ВМП_ПР_был'!$F72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янв-ИЮЛЬ'!BS$21</f>
        <v>0</v>
      </c>
      <c r="H72" s="34"/>
      <c r="I72" s="40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39" hidden="1" x14ac:dyDescent="0.35">
      <c r="A73" s="41">
        <v>37</v>
      </c>
      <c r="B73" s="23" t="s">
        <v>88</v>
      </c>
      <c r="C73" s="34">
        <f>'[2]2024_ВМП_ПР_был'!$F73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янв-ИЮЛЬ'!BT$21</f>
        <v>0</v>
      </c>
      <c r="H73" s="34"/>
      <c r="I73" s="40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39" hidden="1" x14ac:dyDescent="0.35">
      <c r="A74" s="68">
        <v>38</v>
      </c>
      <c r="B74" s="69" t="s">
        <v>89</v>
      </c>
      <c r="C74" s="34">
        <f>'[2]2024_ВМП_ПР_был'!$F74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янв-ИЮЛЬ'!BU$21</f>
        <v>0</v>
      </c>
      <c r="H74" s="34"/>
      <c r="I74" s="40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39" hidden="1" x14ac:dyDescent="0.35">
      <c r="A75" s="35">
        <v>39</v>
      </c>
      <c r="B75" s="36" t="s">
        <v>90</v>
      </c>
      <c r="C75" s="34">
        <f>'[2]2024_ВМП_ПР_был'!$F75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янв-ИЮЛЬ'!BV$21</f>
        <v>0</v>
      </c>
      <c r="H75" s="34"/>
      <c r="I75" s="40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'[2]2024_ВМП_ПР_был'!$F76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янв-ИЮЛЬ'!BW$21</f>
        <v>0</v>
      </c>
      <c r="H76" s="34"/>
      <c r="I76" s="40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'[2]2024_ВМП_ПР_был'!$F77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янв-ИЮЛЬ'!BX$21</f>
        <v>0</v>
      </c>
      <c r="H77" s="34"/>
      <c r="I77" s="40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2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97.5" hidden="1" x14ac:dyDescent="0.35">
      <c r="A79" s="43">
        <v>42</v>
      </c>
      <c r="B79" s="44" t="s">
        <v>94</v>
      </c>
      <c r="C79" s="71">
        <f>'[2]2024_ВМП_ПР_был'!$F79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янв-ИЮЛЬ'!BZ$21</f>
        <v>0</v>
      </c>
      <c r="H79" s="24"/>
      <c r="I79" s="11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6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'[2]2024_ВМП_ПР_был'!$F81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янв-ИЮЛЬ'!CB$21</f>
        <v>0</v>
      </c>
      <c r="H81" s="24"/>
      <c r="I81" s="11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'[2]2024_ВМП_ПР_был'!$F82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янв-ИЮЛЬ'!CC$21</f>
        <v>0</v>
      </c>
      <c r="H82" s="24"/>
      <c r="I82" s="11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'[2]2024_ВМП_ПР_был'!$F83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янв-ИЮЛЬ'!CD$21</f>
        <v>0</v>
      </c>
      <c r="H83" s="24"/>
      <c r="I83" s="11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'[2]2024_ВМП_ПР_был'!$F84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янв-ИЮЛЬ'!CE$21</f>
        <v>0</v>
      </c>
      <c r="H84" s="24"/>
      <c r="I84" s="11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'[2]2024_ВМП_ПР_был'!$F85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янв-ИЮЛЬ'!CF$21</f>
        <v>0</v>
      </c>
      <c r="H85" s="24"/>
      <c r="I85" s="11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'[2]2024_ВМП_ПР_был'!$F86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янв-ИЮЛЬ'!CG$21</f>
        <v>0</v>
      </c>
      <c r="H86" s="24"/>
      <c r="I86" s="165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'[2]2024_ВМП_ПР_был'!$F87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янв-ИЮЛЬ'!CH$21</f>
        <v>0</v>
      </c>
      <c r="H87" s="24"/>
      <c r="I87" s="11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'[2]2024_ВМП_ПР_был'!$F88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янв-ИЮЛЬ'!CI$21</f>
        <v>0</v>
      </c>
      <c r="H88" s="24"/>
      <c r="I88" s="166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'[2]2024_ВМП_ПР_был'!$F89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янв-ИЮЛЬ'!CJ$21</f>
        <v>0</v>
      </c>
      <c r="H89" s="24"/>
      <c r="I89" s="167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'[2]2024_ВМП_ПР_был'!$F90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янв-ИЮЛЬ'!CK$21</f>
        <v>0</v>
      </c>
      <c r="H90" s="24"/>
      <c r="I90" s="168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58.5" hidden="1" x14ac:dyDescent="0.35">
      <c r="A91" s="93">
        <v>53</v>
      </c>
      <c r="B91" s="94" t="s">
        <v>101</v>
      </c>
      <c r="C91" s="95">
        <f>'[2]2024_ВМП_ПР_был'!$F91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янв-ИЮЛЬ'!CL$21</f>
        <v>0</v>
      </c>
      <c r="H91" s="24"/>
      <c r="I91" s="92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58.5" hidden="1" x14ac:dyDescent="0.35">
      <c r="A92" s="93">
        <v>54</v>
      </c>
      <c r="B92" s="94" t="s">
        <v>102</v>
      </c>
      <c r="C92" s="95">
        <f>'[2]2024_ВМП_ПР_был'!$F92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янв-ИЮЛЬ'!CM$21</f>
        <v>0</v>
      </c>
      <c r="H92" s="24"/>
      <c r="I92" s="92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'[2]2024_ВМП_ПР_был'!$F93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янв-ИЮЛЬ'!CN$21</f>
        <v>0</v>
      </c>
      <c r="H93" s="24"/>
      <c r="I93" s="11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'[2]2024_ВМП_ПР_был'!$F94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янв-ИЮЛЬ'!CO$21</f>
        <v>0</v>
      </c>
      <c r="H94" s="24"/>
      <c r="I94" s="40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idden="1" thickBot="1" x14ac:dyDescent="0.4">
      <c r="A95" s="99">
        <v>57</v>
      </c>
      <c r="B95" s="146" t="s">
        <v>105</v>
      </c>
      <c r="C95" s="81">
        <f>'[2]2024_ВМП_ПР_был'!$F95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янв-ИЮЛЬ'!CP$21</f>
        <v>0</v>
      </c>
      <c r="H95" s="24"/>
      <c r="I95" s="165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'[2]2024_ВМП_ПР_был'!$F96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янв-ИЮЛЬ'!CQ$21</f>
        <v>0</v>
      </c>
      <c r="H96" s="24"/>
      <c r="I96" s="169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'[2]2024_ВМП_ПР_был'!$F97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янв-ИЮЛЬ'!CR$21</f>
        <v>0</v>
      </c>
      <c r="H97" s="24"/>
      <c r="I97" s="40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x14ac:dyDescent="0.35">
      <c r="A98" s="35">
        <v>60</v>
      </c>
      <c r="B98" s="36" t="s">
        <v>108</v>
      </c>
      <c r="C98" s="109">
        <f>'[2]2024_ВМП_ПР_был'!$F98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янв-ИЮЛЬ'!CS$21</f>
        <v>0</v>
      </c>
      <c r="H98" s="24"/>
      <c r="I98" s="170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'[2]2024_ВМП_ПР_был'!$F99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янв-ИЮЛЬ'!CT$21</f>
        <v>0</v>
      </c>
      <c r="H99" s="24"/>
      <c r="I99" s="30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'[2]2024_ВМП_ПР_был'!$F100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янв-ИЮЛЬ'!CU$21</f>
        <v>0</v>
      </c>
      <c r="H100" s="24"/>
      <c r="I100" s="30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'[2]2024_ВМП_ПР_был'!$F101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янв-ИЮЛЬ'!CV$21</f>
        <v>0</v>
      </c>
      <c r="H101" s="31"/>
      <c r="I101" s="30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'[2]2024_ВМП_ПР_был'!$F102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янв-ИЮЛЬ'!CW$21</f>
        <v>0</v>
      </c>
      <c r="H102" s="24"/>
      <c r="I102" s="30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2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'[2]2024_ВМП_ПР_был'!$F104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янв-ИЮЛЬ'!CY$21</f>
        <v>0</v>
      </c>
      <c r="H104" s="24"/>
      <c r="I104" s="11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'[2]2024_ВМП_ПР_был'!$F105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янв-ИЮЛЬ'!CZ$21</f>
        <v>0</v>
      </c>
      <c r="H105" s="24"/>
      <c r="I105" s="11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'[2]2024_ВМП_ПР_был'!$F106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янв-ИЮЛЬ'!DA$21</f>
        <v>0</v>
      </c>
      <c r="H106" s="24"/>
      <c r="I106" s="11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hidden="1" customHeight="1" x14ac:dyDescent="0.35">
      <c r="A107" s="19"/>
      <c r="B107" s="19" t="s">
        <v>117</v>
      </c>
      <c r="C107" s="20">
        <f>SUM(C108:C117)</f>
        <v>0</v>
      </c>
      <c r="D107" s="21"/>
      <c r="E107" s="22">
        <f t="shared" ref="E107" si="138">SUM(E108:E117)</f>
        <v>0</v>
      </c>
      <c r="F107" s="20">
        <f>SUM(F108:F117)</f>
        <v>0</v>
      </c>
      <c r="G107" s="20">
        <f>SUM(G108:G117)</f>
        <v>0</v>
      </c>
      <c r="H107" s="20">
        <f>SUM(H108:H117)</f>
        <v>0</v>
      </c>
      <c r="I107" s="22">
        <f t="shared" si="109"/>
        <v>0</v>
      </c>
      <c r="J107" s="20">
        <f>SUM(J108:J117)</f>
        <v>0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0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58.5" hidden="1" x14ac:dyDescent="0.35">
      <c r="A108" s="186">
        <v>67</v>
      </c>
      <c r="B108" s="39" t="s">
        <v>118</v>
      </c>
      <c r="C108" s="71">
        <f>'[2]2024_ВМП_ПР_был'!$F108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янв-ИЮЛЬ'!DC$21</f>
        <v>0</v>
      </c>
      <c r="H108" s="24"/>
      <c r="I108" s="11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39" hidden="1" x14ac:dyDescent="0.35">
      <c r="A109" s="187"/>
      <c r="B109" s="39" t="s">
        <v>119</v>
      </c>
      <c r="C109" s="71">
        <f>'[2]2024_ВМП_ПР_был'!$F109</f>
        <v>0</v>
      </c>
      <c r="D109" s="29">
        <v>166010.59</v>
      </c>
      <c r="E109" s="30">
        <f t="shared" si="143"/>
        <v>0</v>
      </c>
      <c r="F109" s="34">
        <f t="shared" si="144"/>
        <v>0</v>
      </c>
      <c r="G109" s="71">
        <f>'[2]ФАКТ_за янв-ИЮЛЬ'!DD$21</f>
        <v>0</v>
      </c>
      <c r="H109" s="24"/>
      <c r="I109" s="111">
        <f t="shared" si="109"/>
        <v>0</v>
      </c>
      <c r="J109" s="27">
        <f t="shared" si="145"/>
        <v>0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0</v>
      </c>
      <c r="T109" s="24"/>
      <c r="U109" s="26">
        <f t="shared" si="150"/>
        <v>0</v>
      </c>
    </row>
    <row r="110" spans="1:21" s="5" customFormat="1" ht="58.5" hidden="1" x14ac:dyDescent="0.35">
      <c r="A110" s="187"/>
      <c r="B110" s="39" t="s">
        <v>120</v>
      </c>
      <c r="C110" s="71">
        <f>'[2]2024_ВМП_ПР_был'!$F110</f>
        <v>0</v>
      </c>
      <c r="D110" s="29">
        <v>166010.59</v>
      </c>
      <c r="E110" s="30">
        <f t="shared" si="143"/>
        <v>0</v>
      </c>
      <c r="F110" s="34">
        <f t="shared" si="144"/>
        <v>0</v>
      </c>
      <c r="G110" s="71">
        <f>'[2]ФАКТ_за янв-ИЮЛЬ'!DE$21</f>
        <v>0</v>
      </c>
      <c r="H110" s="24"/>
      <c r="I110" s="111">
        <f t="shared" si="109"/>
        <v>0</v>
      </c>
      <c r="J110" s="27">
        <f t="shared" si="145"/>
        <v>0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0</v>
      </c>
      <c r="T110" s="24"/>
      <c r="U110" s="26">
        <f t="shared" si="150"/>
        <v>0</v>
      </c>
    </row>
    <row r="111" spans="1:21" s="5" customFormat="1" ht="58.5" hidden="1" x14ac:dyDescent="0.35">
      <c r="A111" s="187"/>
      <c r="B111" s="39" t="s">
        <v>121</v>
      </c>
      <c r="C111" s="71">
        <f>'[2]2024_ВМП_ПР_был'!$F111</f>
        <v>0</v>
      </c>
      <c r="D111" s="29">
        <v>166010.59</v>
      </c>
      <c r="E111" s="30">
        <f t="shared" si="143"/>
        <v>0</v>
      </c>
      <c r="F111" s="34">
        <f t="shared" si="144"/>
        <v>0</v>
      </c>
      <c r="G111" s="71">
        <f>'[2]ФАКТ_за янв-ИЮЛЬ'!DF$21</f>
        <v>0</v>
      </c>
      <c r="H111" s="24"/>
      <c r="I111" s="111">
        <f t="shared" si="109"/>
        <v>0</v>
      </c>
      <c r="J111" s="27">
        <f t="shared" si="145"/>
        <v>0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0</v>
      </c>
      <c r="T111" s="24"/>
      <c r="U111" s="26">
        <f t="shared" si="150"/>
        <v>0</v>
      </c>
    </row>
    <row r="112" spans="1:21" s="5" customFormat="1" ht="58.5" hidden="1" x14ac:dyDescent="0.35">
      <c r="A112" s="43">
        <v>68</v>
      </c>
      <c r="B112" s="116" t="s">
        <v>118</v>
      </c>
      <c r="C112" s="71">
        <f>'[2]2024_ВМП_ПР_был'!$F112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янв-ИЮЛЬ'!DG$21</f>
        <v>0</v>
      </c>
      <c r="H112" s="24"/>
      <c r="I112" s="11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58.5" hidden="1" x14ac:dyDescent="0.35">
      <c r="A113" s="60">
        <v>69</v>
      </c>
      <c r="B113" s="150" t="s">
        <v>147</v>
      </c>
      <c r="C113" s="114">
        <f>'[2]2024_ВМП_ПР_был'!$F113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янв-ИЮЛЬ'!DH$21</f>
        <v>0</v>
      </c>
      <c r="H113" s="24"/>
      <c r="I113" s="166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58.5" hidden="1" x14ac:dyDescent="0.35">
      <c r="A114" s="41">
        <v>70</v>
      </c>
      <c r="B114" s="39" t="s">
        <v>123</v>
      </c>
      <c r="C114" s="34">
        <f>'[2]2024_ВМП_ПР_был'!$F114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4">
        <f>'[2]ФАКТ_за янв-ИЮЛЬ'!DI$21</f>
        <v>0</v>
      </c>
      <c r="H114" s="24"/>
      <c r="I114" s="40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58.5" hidden="1" x14ac:dyDescent="0.35">
      <c r="A115" s="41">
        <v>71</v>
      </c>
      <c r="B115" s="116" t="s">
        <v>124</v>
      </c>
      <c r="C115" s="34">
        <f>'[2]2024_ВМП_ПР_был'!$F115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янв-ИЮЛЬ'!DJ$21</f>
        <v>0</v>
      </c>
      <c r="H115" s="24"/>
      <c r="I115" s="40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58.5" hidden="1" x14ac:dyDescent="0.35">
      <c r="A116" s="35">
        <v>72</v>
      </c>
      <c r="B116" s="36" t="s">
        <v>118</v>
      </c>
      <c r="C116" s="34">
        <f>'[2]2024_ВМП_ПР_был'!$F116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янв-ИЮЛЬ'!DK$21</f>
        <v>0</v>
      </c>
      <c r="H116" s="24"/>
      <c r="I116" s="40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'[2]2024_ВМП_ПР_был'!$F117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янв-ИЮЛЬ'!DL$21</f>
        <v>0</v>
      </c>
      <c r="H117" s="24"/>
      <c r="I117" s="40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hidden="1" customHeight="1" x14ac:dyDescent="0.35">
      <c r="A118" s="19"/>
      <c r="B118" s="19" t="s">
        <v>126</v>
      </c>
      <c r="C118" s="20">
        <f>SUM(C119:C123)</f>
        <v>0</v>
      </c>
      <c r="D118" s="21"/>
      <c r="E118" s="22">
        <f t="shared" ref="E118" si="151"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2">
        <f t="shared" si="109"/>
        <v>0</v>
      </c>
      <c r="J118" s="20">
        <f>SUM(J119:J123)</f>
        <v>0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0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58.5" hidden="1" x14ac:dyDescent="0.35">
      <c r="A119" s="186">
        <v>74</v>
      </c>
      <c r="B119" s="39" t="s">
        <v>127</v>
      </c>
      <c r="C119" s="34">
        <f>'[2]2024_ВМП_ПР_был'!$F119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янв-ИЮЛЬ'!DN$21</f>
        <v>0</v>
      </c>
      <c r="H119" s="24"/>
      <c r="I119" s="40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26.25" hidden="1" customHeight="1" x14ac:dyDescent="0.35">
      <c r="A120" s="187"/>
      <c r="B120" s="153" t="s">
        <v>128</v>
      </c>
      <c r="C120" s="71">
        <f>'[2]2024_ВМП_ПР_был'!$F120</f>
        <v>0</v>
      </c>
      <c r="D120" s="29">
        <v>117461.15</v>
      </c>
      <c r="E120" s="30">
        <f>ROUND(C120*$D120,2)</f>
        <v>0</v>
      </c>
      <c r="F120" s="34">
        <f t="shared" si="156"/>
        <v>0</v>
      </c>
      <c r="G120" s="71">
        <f>'[2]ФАКТ_за янв-ИЮЛЬ'!DO$21</f>
        <v>0</v>
      </c>
      <c r="H120" s="24"/>
      <c r="I120" s="111">
        <f t="shared" si="109"/>
        <v>0</v>
      </c>
      <c r="J120" s="27">
        <f t="shared" si="157"/>
        <v>0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'[2]2024_ВМП_ПР_был'!$F121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янв-ИЮЛЬ'!DP$21</f>
        <v>0</v>
      </c>
      <c r="H121" s="24"/>
      <c r="I121" s="11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'[2]2024_ВМП_ПР_был'!$F122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янв-ИЮЛЬ'!DQ$21</f>
        <v>0</v>
      </c>
      <c r="H122" s="24"/>
      <c r="I122" s="11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'[2]2024_ВМП_ПР_был'!$F123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янв-ИЮЛЬ'!DR$21</f>
        <v>0</v>
      </c>
      <c r="H123" s="49"/>
      <c r="I123" s="30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hidden="1" customHeight="1" x14ac:dyDescent="0.35">
      <c r="A124" s="19"/>
      <c r="B124" s="19" t="s">
        <v>131</v>
      </c>
      <c r="C124" s="20">
        <f t="shared" ref="C124" si="163">SUM(C125:C128)</f>
        <v>0</v>
      </c>
      <c r="D124" s="21"/>
      <c r="E124" s="22">
        <f t="shared" ref="E124:U124" si="164">SUM(E125:E128)</f>
        <v>0</v>
      </c>
      <c r="F124" s="20">
        <f t="shared" si="164"/>
        <v>0</v>
      </c>
      <c r="G124" s="20">
        <f t="shared" si="164"/>
        <v>0</v>
      </c>
      <c r="H124" s="20">
        <f t="shared" si="164"/>
        <v>0</v>
      </c>
      <c r="I124" s="22">
        <f t="shared" si="109"/>
        <v>0</v>
      </c>
      <c r="J124" s="20">
        <f t="shared" si="164"/>
        <v>0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39" hidden="1" x14ac:dyDescent="0.35">
      <c r="A125" s="186">
        <v>77</v>
      </c>
      <c r="B125" s="39" t="s">
        <v>132</v>
      </c>
      <c r="C125" s="71">
        <f>'[2]2024_ВМП_ПР_был'!$F125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янв-ИЮЛЬ'!DT$21</f>
        <v>0</v>
      </c>
      <c r="H125" s="24"/>
      <c r="I125" s="11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58.5" hidden="1" x14ac:dyDescent="0.35">
      <c r="A126" s="187"/>
      <c r="B126" s="153" t="s">
        <v>133</v>
      </c>
      <c r="C126" s="71">
        <f>'[2]2024_ВМП_ПР_был'!$F126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янв-ИЮЛЬ'!DU$21</f>
        <v>0</v>
      </c>
      <c r="H126" s="24"/>
      <c r="I126" s="11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hidden="1" x14ac:dyDescent="0.35">
      <c r="A127" s="187"/>
      <c r="B127" s="39" t="s">
        <v>134</v>
      </c>
      <c r="C127" s="34">
        <f>'[2]2024_ВМП_ПР_был'!$F127</f>
        <v>0</v>
      </c>
      <c r="D127" s="29">
        <v>204881.73</v>
      </c>
      <c r="E127" s="30">
        <f>ROUND(C127*$D127,2)</f>
        <v>0</v>
      </c>
      <c r="F127" s="34">
        <f t="shared" si="165"/>
        <v>0</v>
      </c>
      <c r="G127" s="34">
        <f>'[2]ФАКТ_за янв-ИЮЛЬ'!DV$21</f>
        <v>0</v>
      </c>
      <c r="H127" s="24"/>
      <c r="I127" s="40">
        <f t="shared" si="109"/>
        <v>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'[2]2024_ВМП_ПР_был'!$F128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янв-ИЮЛЬ'!DW$21</f>
        <v>0</v>
      </c>
      <c r="H128" s="24"/>
      <c r="I128" s="40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2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'[2]2024_ВМП_ПР_был'!$F130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янв-ИЮЛЬ'!DY$21</f>
        <v>0</v>
      </c>
      <c r="H130" s="24"/>
      <c r="I130" s="11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39" hidden="1" x14ac:dyDescent="0.25">
      <c r="A131" s="187"/>
      <c r="B131" s="153" t="s">
        <v>138</v>
      </c>
      <c r="C131" s="71">
        <f>'[2]2024_ВМП_ПР_был'!$F131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янв-ИЮЛЬ'!DZ$21</f>
        <v>0</v>
      </c>
      <c r="H131" s="24"/>
      <c r="I131" s="11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58.5" hidden="1" x14ac:dyDescent="0.25">
      <c r="A132" s="187"/>
      <c r="B132" s="153" t="s">
        <v>139</v>
      </c>
      <c r="C132" s="71">
        <f>'[2]2024_ВМП_ПР_был'!$F132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янв-ИЮЛЬ'!EA$21</f>
        <v>0</v>
      </c>
      <c r="H132" s="24"/>
      <c r="I132" s="11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58.5" hidden="1" x14ac:dyDescent="0.25">
      <c r="A133" s="187"/>
      <c r="B133" s="39" t="s">
        <v>139</v>
      </c>
      <c r="C133" s="34">
        <f>'[2]2024_ВМП_ПР_был'!$F133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янв-ИЮЛЬ'!EB$21</f>
        <v>0</v>
      </c>
      <c r="H133" s="24"/>
      <c r="I133" s="40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2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58.5" hidden="1" x14ac:dyDescent="0.25">
      <c r="A135" s="41">
        <v>80</v>
      </c>
      <c r="B135" s="39" t="s">
        <v>141</v>
      </c>
      <c r="C135" s="71">
        <f>'[2]2024_ВМП_ПР_был'!$F135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янв-ИЮЛЬ'!ED$21</f>
        <v>0</v>
      </c>
      <c r="H135" s="24"/>
      <c r="I135" s="11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'[2]2024_ВМП_ПР_был'!$F136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янв-ИЮЛЬ'!EE$21</f>
        <v>0</v>
      </c>
      <c r="H136" s="24"/>
      <c r="I136" s="40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30</v>
      </c>
      <c r="D137" s="21"/>
      <c r="E137" s="22">
        <f t="shared" ref="E137:U137" si="198">E6+E12+E18+E20+E23+E26+E40+E43+E52+E59+E68+E78+E80+E103+E107+E118+E124+E129+E134</f>
        <v>2265211.7999999998</v>
      </c>
      <c r="F137" s="20">
        <f t="shared" si="198"/>
        <v>18</v>
      </c>
      <c r="G137" s="20">
        <f t="shared" si="198"/>
        <v>17</v>
      </c>
      <c r="H137" s="20">
        <f t="shared" si="198"/>
        <v>1</v>
      </c>
      <c r="I137" s="22">
        <f t="shared" si="196"/>
        <v>94.44</v>
      </c>
      <c r="J137" s="20">
        <f t="shared" si="198"/>
        <v>-1</v>
      </c>
      <c r="K137" s="184">
        <f t="shared" si="198"/>
        <v>0</v>
      </c>
      <c r="L137" s="185">
        <f t="shared" si="198"/>
        <v>0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-13</v>
      </c>
      <c r="T137" s="184">
        <f t="shared" si="198"/>
        <v>0</v>
      </c>
      <c r="U137" s="185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C137-'[2]2024_ВМП_ПР_был'!F137</f>
        <v>0</v>
      </c>
      <c r="D139" s="126"/>
      <c r="E139" s="127">
        <f>E137-'[2]2024_ВМП_ПР_был'!U137</f>
        <v>0</v>
      </c>
      <c r="F139" s="5">
        <f>ROUND(C137/12*Y3,0)</f>
        <v>18</v>
      </c>
      <c r="G139" s="128">
        <f>G137-'[2]ФАКТ_за янв-ИЮЛЬ'!D21</f>
        <v>1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</sheetData>
  <autoFilter ref="A5:U137"/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2821" priority="353" operator="notEqual">
      <formula>0</formula>
    </cfRule>
  </conditionalFormatting>
  <conditionalFormatting sqref="E7">
    <cfRule type="cellIs" dxfId="2820" priority="352" operator="notEqual">
      <formula>0</formula>
    </cfRule>
  </conditionalFormatting>
  <conditionalFormatting sqref="E14">
    <cfRule type="cellIs" dxfId="2819" priority="351" operator="notEqual">
      <formula>0</formula>
    </cfRule>
  </conditionalFormatting>
  <conditionalFormatting sqref="E25">
    <cfRule type="cellIs" dxfId="2818" priority="350" operator="notEqual">
      <formula>0</formula>
    </cfRule>
  </conditionalFormatting>
  <conditionalFormatting sqref="E35">
    <cfRule type="cellIs" dxfId="2817" priority="349" operator="notEqual">
      <formula>0</formula>
    </cfRule>
  </conditionalFormatting>
  <conditionalFormatting sqref="E8 E21:E22 E97:E102">
    <cfRule type="cellIs" dxfId="2816" priority="348" operator="notEqual">
      <formula>0</formula>
    </cfRule>
  </conditionalFormatting>
  <conditionalFormatting sqref="E135">
    <cfRule type="cellIs" dxfId="2815" priority="281" operator="notEqual">
      <formula>0</formula>
    </cfRule>
  </conditionalFormatting>
  <conditionalFormatting sqref="E9:E11">
    <cfRule type="cellIs" dxfId="2814" priority="347" operator="notEqual">
      <formula>0</formula>
    </cfRule>
  </conditionalFormatting>
  <conditionalFormatting sqref="E13">
    <cfRule type="cellIs" dxfId="2813" priority="346" operator="notEqual">
      <formula>0</formula>
    </cfRule>
  </conditionalFormatting>
  <conditionalFormatting sqref="E19">
    <cfRule type="cellIs" dxfId="2812" priority="345" operator="notEqual">
      <formula>0</formula>
    </cfRule>
  </conditionalFormatting>
  <conditionalFormatting sqref="E24">
    <cfRule type="cellIs" dxfId="2811" priority="344" operator="notEqual">
      <formula>0</formula>
    </cfRule>
  </conditionalFormatting>
  <conditionalFormatting sqref="E27">
    <cfRule type="cellIs" dxfId="2810" priority="343" operator="notEqual">
      <formula>0</formula>
    </cfRule>
  </conditionalFormatting>
  <conditionalFormatting sqref="E28">
    <cfRule type="cellIs" dxfId="2809" priority="342" operator="notEqual">
      <formula>0</formula>
    </cfRule>
  </conditionalFormatting>
  <conditionalFormatting sqref="E31">
    <cfRule type="cellIs" dxfId="2808" priority="341" operator="notEqual">
      <formula>0</formula>
    </cfRule>
  </conditionalFormatting>
  <conditionalFormatting sqref="E32">
    <cfRule type="cellIs" dxfId="2807" priority="340" operator="notEqual">
      <formula>0</formula>
    </cfRule>
  </conditionalFormatting>
  <conditionalFormatting sqref="E33">
    <cfRule type="cellIs" dxfId="2806" priority="339" operator="notEqual">
      <formula>0</formula>
    </cfRule>
  </conditionalFormatting>
  <conditionalFormatting sqref="E34">
    <cfRule type="cellIs" dxfId="2805" priority="338" operator="notEqual">
      <formula>0</formula>
    </cfRule>
  </conditionalFormatting>
  <conditionalFormatting sqref="E36">
    <cfRule type="cellIs" dxfId="2804" priority="337" operator="notEqual">
      <formula>0</formula>
    </cfRule>
  </conditionalFormatting>
  <conditionalFormatting sqref="E37">
    <cfRule type="cellIs" dxfId="2803" priority="336" operator="notEqual">
      <formula>0</formula>
    </cfRule>
  </conditionalFormatting>
  <conditionalFormatting sqref="E38">
    <cfRule type="cellIs" dxfId="2802" priority="335" operator="notEqual">
      <formula>0</formula>
    </cfRule>
  </conditionalFormatting>
  <conditionalFormatting sqref="E39">
    <cfRule type="cellIs" dxfId="2801" priority="334" operator="notEqual">
      <formula>0</formula>
    </cfRule>
  </conditionalFormatting>
  <conditionalFormatting sqref="E41">
    <cfRule type="cellIs" dxfId="2800" priority="333" operator="notEqual">
      <formula>0</formula>
    </cfRule>
  </conditionalFormatting>
  <conditionalFormatting sqref="E42">
    <cfRule type="cellIs" dxfId="2799" priority="332" operator="notEqual">
      <formula>0</formula>
    </cfRule>
  </conditionalFormatting>
  <conditionalFormatting sqref="E44">
    <cfRule type="cellIs" dxfId="2798" priority="331" operator="notEqual">
      <formula>0</formula>
    </cfRule>
  </conditionalFormatting>
  <conditionalFormatting sqref="E45">
    <cfRule type="cellIs" dxfId="2797" priority="330" operator="notEqual">
      <formula>0</formula>
    </cfRule>
  </conditionalFormatting>
  <conditionalFormatting sqref="E47">
    <cfRule type="cellIs" dxfId="2796" priority="329" operator="notEqual">
      <formula>0</formula>
    </cfRule>
  </conditionalFormatting>
  <conditionalFormatting sqref="E48">
    <cfRule type="cellIs" dxfId="2795" priority="328" operator="notEqual">
      <formula>0</formula>
    </cfRule>
  </conditionalFormatting>
  <conditionalFormatting sqref="E50">
    <cfRule type="cellIs" dxfId="2794" priority="327" operator="notEqual">
      <formula>0</formula>
    </cfRule>
  </conditionalFormatting>
  <conditionalFormatting sqref="E53">
    <cfRule type="cellIs" dxfId="2793" priority="326" operator="notEqual">
      <formula>0</formula>
    </cfRule>
  </conditionalFormatting>
  <conditionalFormatting sqref="E55">
    <cfRule type="cellIs" dxfId="2792" priority="325" operator="notEqual">
      <formula>0</formula>
    </cfRule>
  </conditionalFormatting>
  <conditionalFormatting sqref="E56">
    <cfRule type="cellIs" dxfId="2791" priority="324" operator="notEqual">
      <formula>0</formula>
    </cfRule>
  </conditionalFormatting>
  <conditionalFormatting sqref="E58">
    <cfRule type="cellIs" dxfId="2790" priority="323" operator="notEqual">
      <formula>0</formula>
    </cfRule>
  </conditionalFormatting>
  <conditionalFormatting sqref="E60">
    <cfRule type="cellIs" dxfId="2789" priority="322" operator="notEqual">
      <formula>0</formula>
    </cfRule>
  </conditionalFormatting>
  <conditionalFormatting sqref="E61">
    <cfRule type="cellIs" dxfId="2788" priority="321" operator="notEqual">
      <formula>0</formula>
    </cfRule>
  </conditionalFormatting>
  <conditionalFormatting sqref="E62">
    <cfRule type="cellIs" dxfId="2787" priority="320" operator="notEqual">
      <formula>0</formula>
    </cfRule>
  </conditionalFormatting>
  <conditionalFormatting sqref="E65">
    <cfRule type="cellIs" dxfId="2786" priority="319" operator="notEqual">
      <formula>0</formula>
    </cfRule>
  </conditionalFormatting>
  <conditionalFormatting sqref="E71">
    <cfRule type="cellIs" dxfId="2785" priority="318" operator="notEqual">
      <formula>0</formula>
    </cfRule>
  </conditionalFormatting>
  <conditionalFormatting sqref="E72">
    <cfRule type="cellIs" dxfId="2784" priority="317" operator="notEqual">
      <formula>0</formula>
    </cfRule>
  </conditionalFormatting>
  <conditionalFormatting sqref="E73">
    <cfRule type="cellIs" dxfId="2783" priority="316" operator="notEqual">
      <formula>0</formula>
    </cfRule>
  </conditionalFormatting>
  <conditionalFormatting sqref="E74:E77">
    <cfRule type="cellIs" dxfId="2782" priority="315" operator="notEqual">
      <formula>0</formula>
    </cfRule>
  </conditionalFormatting>
  <conditionalFormatting sqref="E79">
    <cfRule type="cellIs" dxfId="2781" priority="314" operator="notEqual">
      <formula>0</formula>
    </cfRule>
  </conditionalFormatting>
  <conditionalFormatting sqref="E81">
    <cfRule type="cellIs" dxfId="2780" priority="313" operator="notEqual">
      <formula>0</formula>
    </cfRule>
  </conditionalFormatting>
  <conditionalFormatting sqref="E82">
    <cfRule type="cellIs" dxfId="2779" priority="312" operator="notEqual">
      <formula>0</formula>
    </cfRule>
  </conditionalFormatting>
  <conditionalFormatting sqref="E83">
    <cfRule type="cellIs" dxfId="2778" priority="311" operator="notEqual">
      <formula>0</formula>
    </cfRule>
  </conditionalFormatting>
  <conditionalFormatting sqref="E84">
    <cfRule type="cellIs" dxfId="2777" priority="310" operator="notEqual">
      <formula>0</formula>
    </cfRule>
  </conditionalFormatting>
  <conditionalFormatting sqref="E85">
    <cfRule type="cellIs" dxfId="2776" priority="309" operator="notEqual">
      <formula>0</formula>
    </cfRule>
  </conditionalFormatting>
  <conditionalFormatting sqref="E86">
    <cfRule type="cellIs" dxfId="2775" priority="308" operator="notEqual">
      <formula>0</formula>
    </cfRule>
  </conditionalFormatting>
  <conditionalFormatting sqref="E87">
    <cfRule type="cellIs" dxfId="2774" priority="307" operator="notEqual">
      <formula>0</formula>
    </cfRule>
  </conditionalFormatting>
  <conditionalFormatting sqref="E88">
    <cfRule type="cellIs" dxfId="2773" priority="306" operator="notEqual">
      <formula>0</formula>
    </cfRule>
  </conditionalFormatting>
  <conditionalFormatting sqref="E89">
    <cfRule type="cellIs" dxfId="2772" priority="305" operator="notEqual">
      <formula>0</formula>
    </cfRule>
  </conditionalFormatting>
  <conditionalFormatting sqref="E93">
    <cfRule type="cellIs" dxfId="2771" priority="304" operator="notEqual">
      <formula>0</formula>
    </cfRule>
  </conditionalFormatting>
  <conditionalFormatting sqref="E95">
    <cfRule type="cellIs" dxfId="2770" priority="303" operator="notEqual">
      <formula>0</formula>
    </cfRule>
  </conditionalFormatting>
  <conditionalFormatting sqref="E96">
    <cfRule type="cellIs" dxfId="2769" priority="302" operator="notEqual">
      <formula>0</formula>
    </cfRule>
  </conditionalFormatting>
  <conditionalFormatting sqref="E104">
    <cfRule type="cellIs" dxfId="2768" priority="301" operator="notEqual">
      <formula>0</formula>
    </cfRule>
  </conditionalFormatting>
  <conditionalFormatting sqref="E106">
    <cfRule type="cellIs" dxfId="2767" priority="300" operator="notEqual">
      <formula>0</formula>
    </cfRule>
  </conditionalFormatting>
  <conditionalFormatting sqref="E108">
    <cfRule type="cellIs" dxfId="2766" priority="299" operator="notEqual">
      <formula>0</formula>
    </cfRule>
  </conditionalFormatting>
  <conditionalFormatting sqref="E109">
    <cfRule type="cellIs" dxfId="2765" priority="298" operator="notEqual">
      <formula>0</formula>
    </cfRule>
  </conditionalFormatting>
  <conditionalFormatting sqref="E110">
    <cfRule type="cellIs" dxfId="2764" priority="297" operator="notEqual">
      <formula>0</formula>
    </cfRule>
  </conditionalFormatting>
  <conditionalFormatting sqref="E111">
    <cfRule type="cellIs" dxfId="2763" priority="296" operator="notEqual">
      <formula>0</formula>
    </cfRule>
  </conditionalFormatting>
  <conditionalFormatting sqref="E112">
    <cfRule type="cellIs" dxfId="2762" priority="295" operator="notEqual">
      <formula>0</formula>
    </cfRule>
  </conditionalFormatting>
  <conditionalFormatting sqref="E113">
    <cfRule type="cellIs" dxfId="2761" priority="294" operator="notEqual">
      <formula>0</formula>
    </cfRule>
  </conditionalFormatting>
  <conditionalFormatting sqref="E114">
    <cfRule type="cellIs" dxfId="2760" priority="293" operator="notEqual">
      <formula>0</formula>
    </cfRule>
  </conditionalFormatting>
  <conditionalFormatting sqref="E115:E117">
    <cfRule type="cellIs" dxfId="2759" priority="292" operator="notEqual">
      <formula>0</formula>
    </cfRule>
  </conditionalFormatting>
  <conditionalFormatting sqref="E119">
    <cfRule type="cellIs" dxfId="2758" priority="291" operator="notEqual">
      <formula>0</formula>
    </cfRule>
  </conditionalFormatting>
  <conditionalFormatting sqref="E120">
    <cfRule type="cellIs" dxfId="2757" priority="290" operator="notEqual">
      <formula>0</formula>
    </cfRule>
  </conditionalFormatting>
  <conditionalFormatting sqref="E121">
    <cfRule type="cellIs" dxfId="2756" priority="289" operator="notEqual">
      <formula>0</formula>
    </cfRule>
  </conditionalFormatting>
  <conditionalFormatting sqref="E122:E123">
    <cfRule type="cellIs" dxfId="2755" priority="288" operator="notEqual">
      <formula>0</formula>
    </cfRule>
  </conditionalFormatting>
  <conditionalFormatting sqref="E125">
    <cfRule type="cellIs" dxfId="2754" priority="287" operator="notEqual">
      <formula>0</formula>
    </cfRule>
  </conditionalFormatting>
  <conditionalFormatting sqref="E127">
    <cfRule type="cellIs" dxfId="2753" priority="286" operator="notEqual">
      <formula>0</formula>
    </cfRule>
  </conditionalFormatting>
  <conditionalFormatting sqref="E128">
    <cfRule type="cellIs" dxfId="2752" priority="285" operator="notEqual">
      <formula>0</formula>
    </cfRule>
  </conditionalFormatting>
  <conditionalFormatting sqref="E130">
    <cfRule type="cellIs" dxfId="2751" priority="284" operator="notEqual">
      <formula>0</formula>
    </cfRule>
  </conditionalFormatting>
  <conditionalFormatting sqref="E131">
    <cfRule type="cellIs" dxfId="2750" priority="283" operator="notEqual">
      <formula>0</formula>
    </cfRule>
  </conditionalFormatting>
  <conditionalFormatting sqref="E132">
    <cfRule type="cellIs" dxfId="2749" priority="282" operator="notEqual">
      <formula>0</formula>
    </cfRule>
  </conditionalFormatting>
  <conditionalFormatting sqref="G16:G17 G29:G30">
    <cfRule type="cellIs" dxfId="2748" priority="273" operator="notEqual">
      <formula>0</formula>
    </cfRule>
  </conditionalFormatting>
  <conditionalFormatting sqref="F7:G11">
    <cfRule type="cellIs" dxfId="2747" priority="280" operator="notEqual">
      <formula>0</formula>
    </cfRule>
  </conditionalFormatting>
  <conditionalFormatting sqref="F13:G14">
    <cfRule type="cellIs" dxfId="2746" priority="279" operator="notEqual">
      <formula>0</formula>
    </cfRule>
  </conditionalFormatting>
  <conditionalFormatting sqref="G19">
    <cfRule type="cellIs" dxfId="2745" priority="278" operator="notEqual">
      <formula>0</formula>
    </cfRule>
  </conditionalFormatting>
  <conditionalFormatting sqref="G21:G22">
    <cfRule type="cellIs" dxfId="2744" priority="277" operator="notEqual">
      <formula>0</formula>
    </cfRule>
  </conditionalFormatting>
  <conditionalFormatting sqref="G24:G25">
    <cfRule type="cellIs" dxfId="2743" priority="276" operator="notEqual">
      <formula>0</formula>
    </cfRule>
  </conditionalFormatting>
  <conditionalFormatting sqref="G27:G28 G31:G39">
    <cfRule type="cellIs" dxfId="2742" priority="275" operator="notEqual">
      <formula>0</formula>
    </cfRule>
  </conditionalFormatting>
  <conditionalFormatting sqref="G41:G42">
    <cfRule type="cellIs" dxfId="2741" priority="274" operator="notEqual">
      <formula>0</formula>
    </cfRule>
  </conditionalFormatting>
  <conditionalFormatting sqref="G126">
    <cfRule type="cellIs" dxfId="2740" priority="272" operator="notEqual">
      <formula>0</formula>
    </cfRule>
  </conditionalFormatting>
  <conditionalFormatting sqref="H16:H17">
    <cfRule type="cellIs" dxfId="2739" priority="266" operator="notEqual">
      <formula>0</formula>
    </cfRule>
  </conditionalFormatting>
  <conditionalFormatting sqref="H7:H11">
    <cfRule type="cellIs" dxfId="2738" priority="271" operator="notEqual">
      <formula>0</formula>
    </cfRule>
  </conditionalFormatting>
  <conditionalFormatting sqref="H13:H14">
    <cfRule type="cellIs" dxfId="2737" priority="270" operator="notEqual">
      <formula>0</formula>
    </cfRule>
  </conditionalFormatting>
  <conditionalFormatting sqref="H19">
    <cfRule type="cellIs" dxfId="2736" priority="269" operator="notEqual">
      <formula>0</formula>
    </cfRule>
  </conditionalFormatting>
  <conditionalFormatting sqref="H21:H22">
    <cfRule type="cellIs" dxfId="2735" priority="268" operator="notEqual">
      <formula>0</formula>
    </cfRule>
  </conditionalFormatting>
  <conditionalFormatting sqref="H24:H25">
    <cfRule type="cellIs" dxfId="2734" priority="267" operator="notEqual">
      <formula>0</formula>
    </cfRule>
  </conditionalFormatting>
  <conditionalFormatting sqref="I16:I17 I29:I30">
    <cfRule type="cellIs" dxfId="2733" priority="258" operator="notEqual">
      <formula>0</formula>
    </cfRule>
  </conditionalFormatting>
  <conditionalFormatting sqref="I7:I11">
    <cfRule type="cellIs" dxfId="2732" priority="265" operator="notEqual">
      <formula>0</formula>
    </cfRule>
  </conditionalFormatting>
  <conditionalFormatting sqref="I13:I14">
    <cfRule type="cellIs" dxfId="2731" priority="264" operator="notEqual">
      <formula>0</formula>
    </cfRule>
  </conditionalFormatting>
  <conditionalFormatting sqref="I19">
    <cfRule type="cellIs" dxfId="2730" priority="263" operator="notEqual">
      <formula>0</formula>
    </cfRule>
  </conditionalFormatting>
  <conditionalFormatting sqref="I21:I22">
    <cfRule type="cellIs" dxfId="2729" priority="262" operator="notEqual">
      <formula>0</formula>
    </cfRule>
  </conditionalFormatting>
  <conditionalFormatting sqref="I24:I25">
    <cfRule type="cellIs" dxfId="2728" priority="261" operator="notEqual">
      <formula>0</formula>
    </cfRule>
  </conditionalFormatting>
  <conditionalFormatting sqref="I27:I28 I31:I39">
    <cfRule type="cellIs" dxfId="2727" priority="260" operator="notEqual">
      <formula>0</formula>
    </cfRule>
  </conditionalFormatting>
  <conditionalFormatting sqref="I41:I42">
    <cfRule type="cellIs" dxfId="2726" priority="259" operator="notEqual">
      <formula>0</formula>
    </cfRule>
  </conditionalFormatting>
  <conditionalFormatting sqref="I126">
    <cfRule type="cellIs" dxfId="2725" priority="257" operator="notEqual">
      <formula>0</formula>
    </cfRule>
  </conditionalFormatting>
  <conditionalFormatting sqref="K7">
    <cfRule type="cellIs" dxfId="2724" priority="256" operator="notEqual">
      <formula>0</formula>
    </cfRule>
  </conditionalFormatting>
  <conditionalFormatting sqref="H27:H39">
    <cfRule type="cellIs" dxfId="2723" priority="255" operator="notEqual">
      <formula>0</formula>
    </cfRule>
  </conditionalFormatting>
  <conditionalFormatting sqref="H41:H42">
    <cfRule type="cellIs" dxfId="2722" priority="254" operator="notEqual">
      <formula>0</formula>
    </cfRule>
  </conditionalFormatting>
  <conditionalFormatting sqref="H44:H51">
    <cfRule type="cellIs" dxfId="2721" priority="253" operator="notEqual">
      <formula>0</formula>
    </cfRule>
  </conditionalFormatting>
  <conditionalFormatting sqref="H53:H58">
    <cfRule type="cellIs" dxfId="2720" priority="252" operator="notEqual">
      <formula>0</formula>
    </cfRule>
  </conditionalFormatting>
  <conditionalFormatting sqref="H60:H67">
    <cfRule type="cellIs" dxfId="2719" priority="251" operator="notEqual">
      <formula>0</formula>
    </cfRule>
  </conditionalFormatting>
  <conditionalFormatting sqref="H79">
    <cfRule type="cellIs" dxfId="2718" priority="250" operator="notEqual">
      <formula>0</formula>
    </cfRule>
  </conditionalFormatting>
  <conditionalFormatting sqref="H81:H100 H102">
    <cfRule type="cellIs" dxfId="2717" priority="249" operator="notEqual">
      <formula>0</formula>
    </cfRule>
  </conditionalFormatting>
  <conditionalFormatting sqref="H104:H106">
    <cfRule type="cellIs" dxfId="2716" priority="248" operator="notEqual">
      <formula>0</formula>
    </cfRule>
  </conditionalFormatting>
  <conditionalFormatting sqref="H108:H117">
    <cfRule type="cellIs" dxfId="2715" priority="247" operator="notEqual">
      <formula>0</formula>
    </cfRule>
  </conditionalFormatting>
  <conditionalFormatting sqref="H119:H123">
    <cfRule type="cellIs" dxfId="2714" priority="246" operator="notEqual">
      <formula>0</formula>
    </cfRule>
  </conditionalFormatting>
  <conditionalFormatting sqref="H125:H128">
    <cfRule type="cellIs" dxfId="2713" priority="245" operator="notEqual">
      <formula>0</formula>
    </cfRule>
  </conditionalFormatting>
  <conditionalFormatting sqref="H130:H133">
    <cfRule type="cellIs" dxfId="2712" priority="244" operator="notEqual">
      <formula>0</formula>
    </cfRule>
  </conditionalFormatting>
  <conditionalFormatting sqref="H135:H136">
    <cfRule type="cellIs" dxfId="2711" priority="243" operator="notEqual">
      <formula>0</formula>
    </cfRule>
  </conditionalFormatting>
  <conditionalFormatting sqref="F21:F22 F19 F16:F17">
    <cfRule type="cellIs" dxfId="2710" priority="242" operator="notEqual">
      <formula>0</formula>
    </cfRule>
  </conditionalFormatting>
  <conditionalFormatting sqref="F24:F25">
    <cfRule type="cellIs" dxfId="2709" priority="241" operator="notEqual">
      <formula>0</formula>
    </cfRule>
  </conditionalFormatting>
  <conditionalFormatting sqref="F27:F39">
    <cfRule type="cellIs" dxfId="2708" priority="240" operator="notEqual">
      <formula>0</formula>
    </cfRule>
  </conditionalFormatting>
  <conditionalFormatting sqref="F41:F42">
    <cfRule type="cellIs" dxfId="2707" priority="239" operator="notEqual">
      <formula>0</formula>
    </cfRule>
  </conditionalFormatting>
  <conditionalFormatting sqref="F79 F69:F77 F53:F58 F44:F51 F60:F67">
    <cfRule type="cellIs" dxfId="2706" priority="238" operator="notEqual">
      <formula>0</formula>
    </cfRule>
  </conditionalFormatting>
  <conditionalFormatting sqref="F81:F102">
    <cfRule type="cellIs" dxfId="2705" priority="237" operator="notEqual">
      <formula>0</formula>
    </cfRule>
  </conditionalFormatting>
  <conditionalFormatting sqref="F104:F106">
    <cfRule type="cellIs" dxfId="2704" priority="236" operator="notEqual">
      <formula>0</formula>
    </cfRule>
  </conditionalFormatting>
  <conditionalFormatting sqref="F108:F117">
    <cfRule type="cellIs" dxfId="2703" priority="235" operator="notEqual">
      <formula>0</formula>
    </cfRule>
  </conditionalFormatting>
  <conditionalFormatting sqref="F119:F123">
    <cfRule type="cellIs" dxfId="2702" priority="234" operator="notEqual">
      <formula>0</formula>
    </cfRule>
  </conditionalFormatting>
  <conditionalFormatting sqref="F125:F128">
    <cfRule type="cellIs" dxfId="2701" priority="233" operator="notEqual">
      <formula>0</formula>
    </cfRule>
  </conditionalFormatting>
  <conditionalFormatting sqref="F130:F133">
    <cfRule type="cellIs" dxfId="2700" priority="232" operator="notEqual">
      <formula>0</formula>
    </cfRule>
  </conditionalFormatting>
  <conditionalFormatting sqref="F135:F136">
    <cfRule type="cellIs" dxfId="2699" priority="231" operator="notEqual">
      <formula>0</formula>
    </cfRule>
  </conditionalFormatting>
  <conditionalFormatting sqref="L7">
    <cfRule type="cellIs" dxfId="2698" priority="230" operator="notEqual">
      <formula>0</formula>
    </cfRule>
  </conditionalFormatting>
  <conditionalFormatting sqref="K8:K11">
    <cfRule type="cellIs" dxfId="2697" priority="229" operator="notEqual">
      <formula>0</formula>
    </cfRule>
  </conditionalFormatting>
  <conditionalFormatting sqref="L8:L11">
    <cfRule type="cellIs" dxfId="2696" priority="228" operator="notEqual">
      <formula>0</formula>
    </cfRule>
  </conditionalFormatting>
  <conditionalFormatting sqref="K13:K14">
    <cfRule type="cellIs" dxfId="2695" priority="227" operator="notEqual">
      <formula>0</formula>
    </cfRule>
  </conditionalFormatting>
  <conditionalFormatting sqref="L13:L14">
    <cfRule type="cellIs" dxfId="2694" priority="226" operator="notEqual">
      <formula>0</formula>
    </cfRule>
  </conditionalFormatting>
  <conditionalFormatting sqref="K16:K17">
    <cfRule type="cellIs" dxfId="2693" priority="225" operator="notEqual">
      <formula>0</formula>
    </cfRule>
  </conditionalFormatting>
  <conditionalFormatting sqref="L16:L17">
    <cfRule type="cellIs" dxfId="2692" priority="224" operator="notEqual">
      <formula>0</formula>
    </cfRule>
  </conditionalFormatting>
  <conditionalFormatting sqref="K19">
    <cfRule type="cellIs" dxfId="2691" priority="223" operator="notEqual">
      <formula>0</formula>
    </cfRule>
  </conditionalFormatting>
  <conditionalFormatting sqref="L19">
    <cfRule type="cellIs" dxfId="2690" priority="222" operator="notEqual">
      <formula>0</formula>
    </cfRule>
  </conditionalFormatting>
  <conditionalFormatting sqref="K21:K22">
    <cfRule type="cellIs" dxfId="2689" priority="221" operator="notEqual">
      <formula>0</formula>
    </cfRule>
  </conditionalFormatting>
  <conditionalFormatting sqref="L21:L22">
    <cfRule type="cellIs" dxfId="2688" priority="220" operator="notEqual">
      <formula>0</formula>
    </cfRule>
  </conditionalFormatting>
  <conditionalFormatting sqref="K24:K25">
    <cfRule type="cellIs" dxfId="2687" priority="219" operator="notEqual">
      <formula>0</formula>
    </cfRule>
  </conditionalFormatting>
  <conditionalFormatting sqref="L24:L25">
    <cfRule type="cellIs" dxfId="2686" priority="218" operator="notEqual">
      <formula>0</formula>
    </cfRule>
  </conditionalFormatting>
  <conditionalFormatting sqref="K27:K39">
    <cfRule type="cellIs" dxfId="2685" priority="217" operator="notEqual">
      <formula>0</formula>
    </cfRule>
  </conditionalFormatting>
  <conditionalFormatting sqref="L27:L39">
    <cfRule type="cellIs" dxfId="2684" priority="216" operator="notEqual">
      <formula>0</formula>
    </cfRule>
  </conditionalFormatting>
  <conditionalFormatting sqref="K41:K42">
    <cfRule type="cellIs" dxfId="2683" priority="215" operator="notEqual">
      <formula>0</formula>
    </cfRule>
  </conditionalFormatting>
  <conditionalFormatting sqref="L41:L42">
    <cfRule type="cellIs" dxfId="2682" priority="214" operator="notEqual">
      <formula>0</formula>
    </cfRule>
  </conditionalFormatting>
  <conditionalFormatting sqref="K44:K51">
    <cfRule type="cellIs" dxfId="2681" priority="213" operator="notEqual">
      <formula>0</formula>
    </cfRule>
  </conditionalFormatting>
  <conditionalFormatting sqref="L44:L51">
    <cfRule type="cellIs" dxfId="2680" priority="212" operator="notEqual">
      <formula>0</formula>
    </cfRule>
  </conditionalFormatting>
  <conditionalFormatting sqref="K53:K58">
    <cfRule type="cellIs" dxfId="2679" priority="211" operator="notEqual">
      <formula>0</formula>
    </cfRule>
  </conditionalFormatting>
  <conditionalFormatting sqref="L53:L58">
    <cfRule type="cellIs" dxfId="2678" priority="210" operator="notEqual">
      <formula>0</formula>
    </cfRule>
  </conditionalFormatting>
  <conditionalFormatting sqref="K60:K67">
    <cfRule type="cellIs" dxfId="2677" priority="209" operator="notEqual">
      <formula>0</formula>
    </cfRule>
  </conditionalFormatting>
  <conditionalFormatting sqref="L60:L67">
    <cfRule type="cellIs" dxfId="2676" priority="208" operator="notEqual">
      <formula>0</formula>
    </cfRule>
  </conditionalFormatting>
  <conditionalFormatting sqref="K69:K77">
    <cfRule type="cellIs" dxfId="2675" priority="207" operator="notEqual">
      <formula>0</formula>
    </cfRule>
  </conditionalFormatting>
  <conditionalFormatting sqref="L69:L77">
    <cfRule type="cellIs" dxfId="2674" priority="206" operator="notEqual">
      <formula>0</formula>
    </cfRule>
  </conditionalFormatting>
  <conditionalFormatting sqref="K79">
    <cfRule type="cellIs" dxfId="2673" priority="205" operator="notEqual">
      <formula>0</formula>
    </cfRule>
  </conditionalFormatting>
  <conditionalFormatting sqref="L79">
    <cfRule type="cellIs" dxfId="2672" priority="204" operator="notEqual">
      <formula>0</formula>
    </cfRule>
  </conditionalFormatting>
  <conditionalFormatting sqref="K81:K102">
    <cfRule type="cellIs" dxfId="2671" priority="203" operator="notEqual">
      <formula>0</formula>
    </cfRule>
  </conditionalFormatting>
  <conditionalFormatting sqref="L81:L102">
    <cfRule type="cellIs" dxfId="2670" priority="202" operator="notEqual">
      <formula>0</formula>
    </cfRule>
  </conditionalFormatting>
  <conditionalFormatting sqref="K104:K106">
    <cfRule type="cellIs" dxfId="2669" priority="201" operator="notEqual">
      <formula>0</formula>
    </cfRule>
  </conditionalFormatting>
  <conditionalFormatting sqref="L104:L106">
    <cfRule type="cellIs" dxfId="2668" priority="200" operator="notEqual">
      <formula>0</formula>
    </cfRule>
  </conditionalFormatting>
  <conditionalFormatting sqref="K108:K117">
    <cfRule type="cellIs" dxfId="2667" priority="199" operator="notEqual">
      <formula>0</formula>
    </cfRule>
  </conditionalFormatting>
  <conditionalFormatting sqref="L108:L117">
    <cfRule type="cellIs" dxfId="2666" priority="198" operator="notEqual">
      <formula>0</formula>
    </cfRule>
  </conditionalFormatting>
  <conditionalFormatting sqref="K119:K123">
    <cfRule type="cellIs" dxfId="2665" priority="197" operator="notEqual">
      <formula>0</formula>
    </cfRule>
  </conditionalFormatting>
  <conditionalFormatting sqref="L119:L123">
    <cfRule type="cellIs" dxfId="2664" priority="196" operator="notEqual">
      <formula>0</formula>
    </cfRule>
  </conditionalFormatting>
  <conditionalFormatting sqref="K125:K128">
    <cfRule type="cellIs" dxfId="2663" priority="195" operator="notEqual">
      <formula>0</formula>
    </cfRule>
  </conditionalFormatting>
  <conditionalFormatting sqref="L125:L128">
    <cfRule type="cellIs" dxfId="2662" priority="194" operator="notEqual">
      <formula>0</formula>
    </cfRule>
  </conditionalFormatting>
  <conditionalFormatting sqref="K130:K133">
    <cfRule type="cellIs" dxfId="2661" priority="193" operator="notEqual">
      <formula>0</formula>
    </cfRule>
  </conditionalFormatting>
  <conditionalFormatting sqref="L130:L133">
    <cfRule type="cellIs" dxfId="2660" priority="192" operator="notEqual">
      <formula>0</formula>
    </cfRule>
  </conditionalFormatting>
  <conditionalFormatting sqref="K135:K136">
    <cfRule type="cellIs" dxfId="2659" priority="191" operator="notEqual">
      <formula>0</formula>
    </cfRule>
  </conditionalFormatting>
  <conditionalFormatting sqref="L135:L136">
    <cfRule type="cellIs" dxfId="2658" priority="190" operator="notEqual">
      <formula>0</formula>
    </cfRule>
  </conditionalFormatting>
  <conditionalFormatting sqref="M7">
    <cfRule type="cellIs" dxfId="2657" priority="189" operator="notEqual">
      <formula>0</formula>
    </cfRule>
  </conditionalFormatting>
  <conditionalFormatting sqref="N7">
    <cfRule type="cellIs" dxfId="2656" priority="188" operator="notEqual">
      <formula>0</formula>
    </cfRule>
  </conditionalFormatting>
  <conditionalFormatting sqref="M8:M11">
    <cfRule type="cellIs" dxfId="2655" priority="187" operator="notEqual">
      <formula>0</formula>
    </cfRule>
  </conditionalFormatting>
  <conditionalFormatting sqref="N8:N11">
    <cfRule type="cellIs" dxfId="2654" priority="186" operator="notEqual">
      <formula>0</formula>
    </cfRule>
  </conditionalFormatting>
  <conditionalFormatting sqref="M13:M14">
    <cfRule type="cellIs" dxfId="2653" priority="185" operator="notEqual">
      <formula>0</formula>
    </cfRule>
  </conditionalFormatting>
  <conditionalFormatting sqref="N13:N14">
    <cfRule type="cellIs" dxfId="2652" priority="184" operator="notEqual">
      <formula>0</formula>
    </cfRule>
  </conditionalFormatting>
  <conditionalFormatting sqref="M16:M17">
    <cfRule type="cellIs" dxfId="2651" priority="183" operator="notEqual">
      <formula>0</formula>
    </cfRule>
  </conditionalFormatting>
  <conditionalFormatting sqref="N16:N17">
    <cfRule type="cellIs" dxfId="2650" priority="182" operator="notEqual">
      <formula>0</formula>
    </cfRule>
  </conditionalFormatting>
  <conditionalFormatting sqref="M19">
    <cfRule type="cellIs" dxfId="2649" priority="181" operator="notEqual">
      <formula>0</formula>
    </cfRule>
  </conditionalFormatting>
  <conditionalFormatting sqref="N19">
    <cfRule type="cellIs" dxfId="2648" priority="180" operator="notEqual">
      <formula>0</formula>
    </cfRule>
  </conditionalFormatting>
  <conditionalFormatting sqref="M21:M22">
    <cfRule type="cellIs" dxfId="2647" priority="179" operator="notEqual">
      <formula>0</formula>
    </cfRule>
  </conditionalFormatting>
  <conditionalFormatting sqref="N21:N22">
    <cfRule type="cellIs" dxfId="2646" priority="178" operator="notEqual">
      <formula>0</formula>
    </cfRule>
  </conditionalFormatting>
  <conditionalFormatting sqref="M24:M25">
    <cfRule type="cellIs" dxfId="2645" priority="177" operator="notEqual">
      <formula>0</formula>
    </cfRule>
  </conditionalFormatting>
  <conditionalFormatting sqref="N24:N25">
    <cfRule type="cellIs" dxfId="2644" priority="176" operator="notEqual">
      <formula>0</formula>
    </cfRule>
  </conditionalFormatting>
  <conditionalFormatting sqref="M27:M39">
    <cfRule type="cellIs" dxfId="2643" priority="175" operator="notEqual">
      <formula>0</formula>
    </cfRule>
  </conditionalFormatting>
  <conditionalFormatting sqref="N27:N39">
    <cfRule type="cellIs" dxfId="2642" priority="174" operator="notEqual">
      <formula>0</formula>
    </cfRule>
  </conditionalFormatting>
  <conditionalFormatting sqref="M41:M42">
    <cfRule type="cellIs" dxfId="2641" priority="173" operator="notEqual">
      <formula>0</formula>
    </cfRule>
  </conditionalFormatting>
  <conditionalFormatting sqref="N41:N42">
    <cfRule type="cellIs" dxfId="2640" priority="172" operator="notEqual">
      <formula>0</formula>
    </cfRule>
  </conditionalFormatting>
  <conditionalFormatting sqref="M44:M51">
    <cfRule type="cellIs" dxfId="2639" priority="171" operator="notEqual">
      <formula>0</formula>
    </cfRule>
  </conditionalFormatting>
  <conditionalFormatting sqref="N44:N51">
    <cfRule type="cellIs" dxfId="2638" priority="170" operator="notEqual">
      <formula>0</formula>
    </cfRule>
  </conditionalFormatting>
  <conditionalFormatting sqref="M53:M58">
    <cfRule type="cellIs" dxfId="2637" priority="169" operator="notEqual">
      <formula>0</formula>
    </cfRule>
  </conditionalFormatting>
  <conditionalFormatting sqref="N53:N58">
    <cfRule type="cellIs" dxfId="2636" priority="168" operator="notEqual">
      <formula>0</formula>
    </cfRule>
  </conditionalFormatting>
  <conditionalFormatting sqref="M60:M67">
    <cfRule type="cellIs" dxfId="2635" priority="167" operator="notEqual">
      <formula>0</formula>
    </cfRule>
  </conditionalFormatting>
  <conditionalFormatting sqref="N60:N67">
    <cfRule type="cellIs" dxfId="2634" priority="166" operator="notEqual">
      <formula>0</formula>
    </cfRule>
  </conditionalFormatting>
  <conditionalFormatting sqref="M69:M77">
    <cfRule type="cellIs" dxfId="2633" priority="165" operator="notEqual">
      <formula>0</formula>
    </cfRule>
  </conditionalFormatting>
  <conditionalFormatting sqref="N69:N77">
    <cfRule type="cellIs" dxfId="2632" priority="164" operator="notEqual">
      <formula>0</formula>
    </cfRule>
  </conditionalFormatting>
  <conditionalFormatting sqref="M79">
    <cfRule type="cellIs" dxfId="2631" priority="163" operator="notEqual">
      <formula>0</formula>
    </cfRule>
  </conditionalFormatting>
  <conditionalFormatting sqref="N79">
    <cfRule type="cellIs" dxfId="2630" priority="162" operator="notEqual">
      <formula>0</formula>
    </cfRule>
  </conditionalFormatting>
  <conditionalFormatting sqref="M81:M102">
    <cfRule type="cellIs" dxfId="2629" priority="161" operator="notEqual">
      <formula>0</formula>
    </cfRule>
  </conditionalFormatting>
  <conditionalFormatting sqref="N81:N102">
    <cfRule type="cellIs" dxfId="2628" priority="160" operator="notEqual">
      <formula>0</formula>
    </cfRule>
  </conditionalFormatting>
  <conditionalFormatting sqref="M104:M106">
    <cfRule type="cellIs" dxfId="2627" priority="159" operator="notEqual">
      <formula>0</formula>
    </cfRule>
  </conditionalFormatting>
  <conditionalFormatting sqref="N104:N106">
    <cfRule type="cellIs" dxfId="2626" priority="158" operator="notEqual">
      <formula>0</formula>
    </cfRule>
  </conditionalFormatting>
  <conditionalFormatting sqref="M108:M117">
    <cfRule type="cellIs" dxfId="2625" priority="157" operator="notEqual">
      <formula>0</formula>
    </cfRule>
  </conditionalFormatting>
  <conditionalFormatting sqref="N108:N117">
    <cfRule type="cellIs" dxfId="2624" priority="156" operator="notEqual">
      <formula>0</formula>
    </cfRule>
  </conditionalFormatting>
  <conditionalFormatting sqref="M119:M123">
    <cfRule type="cellIs" dxfId="2623" priority="155" operator="notEqual">
      <formula>0</formula>
    </cfRule>
  </conditionalFormatting>
  <conditionalFormatting sqref="N119:N123">
    <cfRule type="cellIs" dxfId="2622" priority="154" operator="notEqual">
      <formula>0</formula>
    </cfRule>
  </conditionalFormatting>
  <conditionalFormatting sqref="M125:M128">
    <cfRule type="cellIs" dxfId="2621" priority="153" operator="notEqual">
      <formula>0</formula>
    </cfRule>
  </conditionalFormatting>
  <conditionalFormatting sqref="N125:N128">
    <cfRule type="cellIs" dxfId="2620" priority="152" operator="notEqual">
      <formula>0</formula>
    </cfRule>
  </conditionalFormatting>
  <conditionalFormatting sqref="M130:M133">
    <cfRule type="cellIs" dxfId="2619" priority="151" operator="notEqual">
      <formula>0</formula>
    </cfRule>
  </conditionalFormatting>
  <conditionalFormatting sqref="N130:N133">
    <cfRule type="cellIs" dxfId="2618" priority="150" operator="notEqual">
      <formula>0</formula>
    </cfRule>
  </conditionalFormatting>
  <conditionalFormatting sqref="M135:M136">
    <cfRule type="cellIs" dxfId="2617" priority="149" operator="notEqual">
      <formula>0</formula>
    </cfRule>
  </conditionalFormatting>
  <conditionalFormatting sqref="N135:N136">
    <cfRule type="cellIs" dxfId="2616" priority="148" operator="notEqual">
      <formula>0</formula>
    </cfRule>
  </conditionalFormatting>
  <conditionalFormatting sqref="O7">
    <cfRule type="cellIs" dxfId="2615" priority="147" operator="notEqual">
      <formula>0</formula>
    </cfRule>
  </conditionalFormatting>
  <conditionalFormatting sqref="P7">
    <cfRule type="cellIs" dxfId="2614" priority="146" operator="notEqual">
      <formula>0</formula>
    </cfRule>
  </conditionalFormatting>
  <conditionalFormatting sqref="O8:O11">
    <cfRule type="cellIs" dxfId="2613" priority="145" operator="notEqual">
      <formula>0</formula>
    </cfRule>
  </conditionalFormatting>
  <conditionalFormatting sqref="P8:P11">
    <cfRule type="cellIs" dxfId="2612" priority="144" operator="notEqual">
      <formula>0</formula>
    </cfRule>
  </conditionalFormatting>
  <conditionalFormatting sqref="O13:O14">
    <cfRule type="cellIs" dxfId="2611" priority="143" operator="notEqual">
      <formula>0</formula>
    </cfRule>
  </conditionalFormatting>
  <conditionalFormatting sqref="P13:P14">
    <cfRule type="cellIs" dxfId="2610" priority="142" operator="notEqual">
      <formula>0</formula>
    </cfRule>
  </conditionalFormatting>
  <conditionalFormatting sqref="O16:O17">
    <cfRule type="cellIs" dxfId="2609" priority="141" operator="notEqual">
      <formula>0</formula>
    </cfRule>
  </conditionalFormatting>
  <conditionalFormatting sqref="P16:P17">
    <cfRule type="cellIs" dxfId="2608" priority="140" operator="notEqual">
      <formula>0</formula>
    </cfRule>
  </conditionalFormatting>
  <conditionalFormatting sqref="O19">
    <cfRule type="cellIs" dxfId="2607" priority="139" operator="notEqual">
      <formula>0</formula>
    </cfRule>
  </conditionalFormatting>
  <conditionalFormatting sqref="P19">
    <cfRule type="cellIs" dxfId="2606" priority="138" operator="notEqual">
      <formula>0</formula>
    </cfRule>
  </conditionalFormatting>
  <conditionalFormatting sqref="O21:O22">
    <cfRule type="cellIs" dxfId="2605" priority="137" operator="notEqual">
      <formula>0</formula>
    </cfRule>
  </conditionalFormatting>
  <conditionalFormatting sqref="P21:P22">
    <cfRule type="cellIs" dxfId="2604" priority="136" operator="notEqual">
      <formula>0</formula>
    </cfRule>
  </conditionalFormatting>
  <conditionalFormatting sqref="O24:O25">
    <cfRule type="cellIs" dxfId="2603" priority="135" operator="notEqual">
      <formula>0</formula>
    </cfRule>
  </conditionalFormatting>
  <conditionalFormatting sqref="P24:P25">
    <cfRule type="cellIs" dxfId="2602" priority="134" operator="notEqual">
      <formula>0</formula>
    </cfRule>
  </conditionalFormatting>
  <conditionalFormatting sqref="O27:O39">
    <cfRule type="cellIs" dxfId="2601" priority="133" operator="notEqual">
      <formula>0</formula>
    </cfRule>
  </conditionalFormatting>
  <conditionalFormatting sqref="P27:P39">
    <cfRule type="cellIs" dxfId="2600" priority="132" operator="notEqual">
      <formula>0</formula>
    </cfRule>
  </conditionalFormatting>
  <conditionalFormatting sqref="O41:O42">
    <cfRule type="cellIs" dxfId="2599" priority="131" operator="notEqual">
      <formula>0</formula>
    </cfRule>
  </conditionalFormatting>
  <conditionalFormatting sqref="P41:P42">
    <cfRule type="cellIs" dxfId="2598" priority="130" operator="notEqual">
      <formula>0</formula>
    </cfRule>
  </conditionalFormatting>
  <conditionalFormatting sqref="O44:O51">
    <cfRule type="cellIs" dxfId="2597" priority="129" operator="notEqual">
      <formula>0</formula>
    </cfRule>
  </conditionalFormatting>
  <conditionalFormatting sqref="P44:P51">
    <cfRule type="cellIs" dxfId="2596" priority="128" operator="notEqual">
      <formula>0</formula>
    </cfRule>
  </conditionalFormatting>
  <conditionalFormatting sqref="O53:O58">
    <cfRule type="cellIs" dxfId="2595" priority="127" operator="notEqual">
      <formula>0</formula>
    </cfRule>
  </conditionalFormatting>
  <conditionalFormatting sqref="P53:P58">
    <cfRule type="cellIs" dxfId="2594" priority="126" operator="notEqual">
      <formula>0</formula>
    </cfRule>
  </conditionalFormatting>
  <conditionalFormatting sqref="O60:O67">
    <cfRule type="cellIs" dxfId="2593" priority="125" operator="notEqual">
      <formula>0</formula>
    </cfRule>
  </conditionalFormatting>
  <conditionalFormatting sqref="P60:P67">
    <cfRule type="cellIs" dxfId="2592" priority="124" operator="notEqual">
      <formula>0</formula>
    </cfRule>
  </conditionalFormatting>
  <conditionalFormatting sqref="O69:O77">
    <cfRule type="cellIs" dxfId="2591" priority="123" operator="notEqual">
      <formula>0</formula>
    </cfRule>
  </conditionalFormatting>
  <conditionalFormatting sqref="P69:P77">
    <cfRule type="cellIs" dxfId="2590" priority="122" operator="notEqual">
      <formula>0</formula>
    </cfRule>
  </conditionalFormatting>
  <conditionalFormatting sqref="O79">
    <cfRule type="cellIs" dxfId="2589" priority="121" operator="notEqual">
      <formula>0</formula>
    </cfRule>
  </conditionalFormatting>
  <conditionalFormatting sqref="P79">
    <cfRule type="cellIs" dxfId="2588" priority="120" operator="notEqual">
      <formula>0</formula>
    </cfRule>
  </conditionalFormatting>
  <conditionalFormatting sqref="O81:O102">
    <cfRule type="cellIs" dxfId="2587" priority="119" operator="notEqual">
      <formula>0</formula>
    </cfRule>
  </conditionalFormatting>
  <conditionalFormatting sqref="P81:P102">
    <cfRule type="cellIs" dxfId="2586" priority="118" operator="notEqual">
      <formula>0</formula>
    </cfRule>
  </conditionalFormatting>
  <conditionalFormatting sqref="O104:O106">
    <cfRule type="cellIs" dxfId="2585" priority="117" operator="notEqual">
      <formula>0</formula>
    </cfRule>
  </conditionalFormatting>
  <conditionalFormatting sqref="P104:P106">
    <cfRule type="cellIs" dxfId="2584" priority="116" operator="notEqual">
      <formula>0</formula>
    </cfRule>
  </conditionalFormatting>
  <conditionalFormatting sqref="O108:O117">
    <cfRule type="cellIs" dxfId="2583" priority="115" operator="notEqual">
      <formula>0</formula>
    </cfRule>
  </conditionalFormatting>
  <conditionalFormatting sqref="P108:P117">
    <cfRule type="cellIs" dxfId="2582" priority="114" operator="notEqual">
      <formula>0</formula>
    </cfRule>
  </conditionalFormatting>
  <conditionalFormatting sqref="O119:O123">
    <cfRule type="cellIs" dxfId="2581" priority="113" operator="notEqual">
      <formula>0</formula>
    </cfRule>
  </conditionalFormatting>
  <conditionalFormatting sqref="P119:P123">
    <cfRule type="cellIs" dxfId="2580" priority="112" operator="notEqual">
      <formula>0</formula>
    </cfRule>
  </conditionalFormatting>
  <conditionalFormatting sqref="O125:O128">
    <cfRule type="cellIs" dxfId="2579" priority="111" operator="notEqual">
      <formula>0</formula>
    </cfRule>
  </conditionalFormatting>
  <conditionalFormatting sqref="P125:P128">
    <cfRule type="cellIs" dxfId="2578" priority="110" operator="notEqual">
      <formula>0</formula>
    </cfRule>
  </conditionalFormatting>
  <conditionalFormatting sqref="O130:O133">
    <cfRule type="cellIs" dxfId="2577" priority="109" operator="notEqual">
      <formula>0</formula>
    </cfRule>
  </conditionalFormatting>
  <conditionalFormatting sqref="P130:P133">
    <cfRule type="cellIs" dxfId="2576" priority="108" operator="notEqual">
      <formula>0</formula>
    </cfRule>
  </conditionalFormatting>
  <conditionalFormatting sqref="O135:O136">
    <cfRule type="cellIs" dxfId="2575" priority="107" operator="notEqual">
      <formula>0</formula>
    </cfRule>
  </conditionalFormatting>
  <conditionalFormatting sqref="P135:P136">
    <cfRule type="cellIs" dxfId="2574" priority="106" operator="notEqual">
      <formula>0</formula>
    </cfRule>
  </conditionalFormatting>
  <conditionalFormatting sqref="Q7">
    <cfRule type="cellIs" dxfId="2573" priority="105" operator="notEqual">
      <formula>0</formula>
    </cfRule>
  </conditionalFormatting>
  <conditionalFormatting sqref="R7">
    <cfRule type="cellIs" dxfId="2572" priority="104" operator="notEqual">
      <formula>0</formula>
    </cfRule>
  </conditionalFormatting>
  <conditionalFormatting sqref="Q8:Q11">
    <cfRule type="cellIs" dxfId="2571" priority="103" operator="notEqual">
      <formula>0</formula>
    </cfRule>
  </conditionalFormatting>
  <conditionalFormatting sqref="R8:R11">
    <cfRule type="cellIs" dxfId="2570" priority="102" operator="notEqual">
      <formula>0</formula>
    </cfRule>
  </conditionalFormatting>
  <conditionalFormatting sqref="Q13:Q14">
    <cfRule type="cellIs" dxfId="2569" priority="101" operator="notEqual">
      <formula>0</formula>
    </cfRule>
  </conditionalFormatting>
  <conditionalFormatting sqref="R13:R14">
    <cfRule type="cellIs" dxfId="2568" priority="100" operator="notEqual">
      <formula>0</formula>
    </cfRule>
  </conditionalFormatting>
  <conditionalFormatting sqref="Q16:Q17">
    <cfRule type="cellIs" dxfId="2567" priority="99" operator="notEqual">
      <formula>0</formula>
    </cfRule>
  </conditionalFormatting>
  <conditionalFormatting sqref="R16:R17">
    <cfRule type="cellIs" dxfId="2566" priority="98" operator="notEqual">
      <formula>0</formula>
    </cfRule>
  </conditionalFormatting>
  <conditionalFormatting sqref="Q19">
    <cfRule type="cellIs" dxfId="2565" priority="97" operator="notEqual">
      <formula>0</formula>
    </cfRule>
  </conditionalFormatting>
  <conditionalFormatting sqref="R19">
    <cfRule type="cellIs" dxfId="2564" priority="96" operator="notEqual">
      <formula>0</formula>
    </cfRule>
  </conditionalFormatting>
  <conditionalFormatting sqref="Q21:Q22">
    <cfRule type="cellIs" dxfId="2563" priority="95" operator="notEqual">
      <formula>0</formula>
    </cfRule>
  </conditionalFormatting>
  <conditionalFormatting sqref="R21:R22">
    <cfRule type="cellIs" dxfId="2562" priority="94" operator="notEqual">
      <formula>0</formula>
    </cfRule>
  </conditionalFormatting>
  <conditionalFormatting sqref="Q24:Q25">
    <cfRule type="cellIs" dxfId="2561" priority="93" operator="notEqual">
      <formula>0</formula>
    </cfRule>
  </conditionalFormatting>
  <conditionalFormatting sqref="R24:R25">
    <cfRule type="cellIs" dxfId="2560" priority="92" operator="notEqual">
      <formula>0</formula>
    </cfRule>
  </conditionalFormatting>
  <conditionalFormatting sqref="Q27:Q39">
    <cfRule type="cellIs" dxfId="2559" priority="91" operator="notEqual">
      <formula>0</formula>
    </cfRule>
  </conditionalFormatting>
  <conditionalFormatting sqref="R27:R39">
    <cfRule type="cellIs" dxfId="2558" priority="90" operator="notEqual">
      <formula>0</formula>
    </cfRule>
  </conditionalFormatting>
  <conditionalFormatting sqref="Q41:Q42">
    <cfRule type="cellIs" dxfId="2557" priority="89" operator="notEqual">
      <formula>0</formula>
    </cfRule>
  </conditionalFormatting>
  <conditionalFormatting sqref="R41:R42">
    <cfRule type="cellIs" dxfId="2556" priority="88" operator="notEqual">
      <formula>0</formula>
    </cfRule>
  </conditionalFormatting>
  <conditionalFormatting sqref="Q44:Q51">
    <cfRule type="cellIs" dxfId="2555" priority="87" operator="notEqual">
      <formula>0</formula>
    </cfRule>
  </conditionalFormatting>
  <conditionalFormatting sqref="R44:R51">
    <cfRule type="cellIs" dxfId="2554" priority="86" operator="notEqual">
      <formula>0</formula>
    </cfRule>
  </conditionalFormatting>
  <conditionalFormatting sqref="Q53:Q58">
    <cfRule type="cellIs" dxfId="2553" priority="85" operator="notEqual">
      <formula>0</formula>
    </cfRule>
  </conditionalFormatting>
  <conditionalFormatting sqref="R53:R58">
    <cfRule type="cellIs" dxfId="2552" priority="84" operator="notEqual">
      <formula>0</formula>
    </cfRule>
  </conditionalFormatting>
  <conditionalFormatting sqref="Q60:Q67">
    <cfRule type="cellIs" dxfId="2551" priority="83" operator="notEqual">
      <formula>0</formula>
    </cfRule>
  </conditionalFormatting>
  <conditionalFormatting sqref="R60:R67">
    <cfRule type="cellIs" dxfId="2550" priority="82" operator="notEqual">
      <formula>0</formula>
    </cfRule>
  </conditionalFormatting>
  <conditionalFormatting sqref="Q69:Q77">
    <cfRule type="cellIs" dxfId="2549" priority="81" operator="notEqual">
      <formula>0</formula>
    </cfRule>
  </conditionalFormatting>
  <conditionalFormatting sqref="R69:R77">
    <cfRule type="cellIs" dxfId="2548" priority="80" operator="notEqual">
      <formula>0</formula>
    </cfRule>
  </conditionalFormatting>
  <conditionalFormatting sqref="Q79">
    <cfRule type="cellIs" dxfId="2547" priority="79" operator="notEqual">
      <formula>0</formula>
    </cfRule>
  </conditionalFormatting>
  <conditionalFormatting sqref="R79">
    <cfRule type="cellIs" dxfId="2546" priority="78" operator="notEqual">
      <formula>0</formula>
    </cfRule>
  </conditionalFormatting>
  <conditionalFormatting sqref="Q81:Q102">
    <cfRule type="cellIs" dxfId="2545" priority="77" operator="notEqual">
      <formula>0</formula>
    </cfRule>
  </conditionalFormatting>
  <conditionalFormatting sqref="R81:R102">
    <cfRule type="cellIs" dxfId="2544" priority="76" operator="notEqual">
      <formula>0</formula>
    </cfRule>
  </conditionalFormatting>
  <conditionalFormatting sqref="Q104:Q106">
    <cfRule type="cellIs" dxfId="2543" priority="75" operator="notEqual">
      <formula>0</formula>
    </cfRule>
  </conditionalFormatting>
  <conditionalFormatting sqref="R104:R106">
    <cfRule type="cellIs" dxfId="2542" priority="74" operator="notEqual">
      <formula>0</formula>
    </cfRule>
  </conditionalFormatting>
  <conditionalFormatting sqref="Q108:Q117">
    <cfRule type="cellIs" dxfId="2541" priority="73" operator="notEqual">
      <formula>0</formula>
    </cfRule>
  </conditionalFormatting>
  <conditionalFormatting sqref="R108:R117">
    <cfRule type="cellIs" dxfId="2540" priority="72" operator="notEqual">
      <formula>0</formula>
    </cfRule>
  </conditionalFormatting>
  <conditionalFormatting sqref="Q119:Q123">
    <cfRule type="cellIs" dxfId="2539" priority="71" operator="notEqual">
      <formula>0</formula>
    </cfRule>
  </conditionalFormatting>
  <conditionalFormatting sqref="R119:R123">
    <cfRule type="cellIs" dxfId="2538" priority="70" operator="notEqual">
      <formula>0</formula>
    </cfRule>
  </conditionalFormatting>
  <conditionalFormatting sqref="Q125:Q128">
    <cfRule type="cellIs" dxfId="2537" priority="69" operator="notEqual">
      <formula>0</formula>
    </cfRule>
  </conditionalFormatting>
  <conditionalFormatting sqref="R125:R128">
    <cfRule type="cellIs" dxfId="2536" priority="68" operator="notEqual">
      <formula>0</formula>
    </cfRule>
  </conditionalFormatting>
  <conditionalFormatting sqref="Q130:Q133">
    <cfRule type="cellIs" dxfId="2535" priority="67" operator="notEqual">
      <formula>0</formula>
    </cfRule>
  </conditionalFormatting>
  <conditionalFormatting sqref="R130:R133">
    <cfRule type="cellIs" dxfId="2534" priority="66" operator="notEqual">
      <formula>0</formula>
    </cfRule>
  </conditionalFormatting>
  <conditionalFormatting sqref="Q135:Q136">
    <cfRule type="cellIs" dxfId="2533" priority="65" operator="notEqual">
      <formula>0</formula>
    </cfRule>
  </conditionalFormatting>
  <conditionalFormatting sqref="R135:R136">
    <cfRule type="cellIs" dxfId="2532" priority="64" operator="notEqual">
      <formula>0</formula>
    </cfRule>
  </conditionalFormatting>
  <conditionalFormatting sqref="T7">
    <cfRule type="cellIs" dxfId="2531" priority="63" operator="notEqual">
      <formula>0</formula>
    </cfRule>
  </conditionalFormatting>
  <conditionalFormatting sqref="U7">
    <cfRule type="cellIs" dxfId="2530" priority="62" operator="notEqual">
      <formula>0</formula>
    </cfRule>
  </conditionalFormatting>
  <conditionalFormatting sqref="T8:T11">
    <cfRule type="cellIs" dxfId="2529" priority="61" operator="notEqual">
      <formula>0</formula>
    </cfRule>
  </conditionalFormatting>
  <conditionalFormatting sqref="U8:U11">
    <cfRule type="cellIs" dxfId="2528" priority="60" operator="notEqual">
      <formula>0</formula>
    </cfRule>
  </conditionalFormatting>
  <conditionalFormatting sqref="T13:T14">
    <cfRule type="cellIs" dxfId="2527" priority="59" operator="notEqual">
      <formula>0</formula>
    </cfRule>
  </conditionalFormatting>
  <conditionalFormatting sqref="U13:U14">
    <cfRule type="cellIs" dxfId="2526" priority="58" operator="notEqual">
      <formula>0</formula>
    </cfRule>
  </conditionalFormatting>
  <conditionalFormatting sqref="T16:T17">
    <cfRule type="cellIs" dxfId="2525" priority="57" operator="notEqual">
      <formula>0</formula>
    </cfRule>
  </conditionalFormatting>
  <conditionalFormatting sqref="U16:U17">
    <cfRule type="cellIs" dxfId="2524" priority="56" operator="notEqual">
      <formula>0</formula>
    </cfRule>
  </conditionalFormatting>
  <conditionalFormatting sqref="T19">
    <cfRule type="cellIs" dxfId="2523" priority="55" operator="notEqual">
      <formula>0</formula>
    </cfRule>
  </conditionalFormatting>
  <conditionalFormatting sqref="U19">
    <cfRule type="cellIs" dxfId="2522" priority="54" operator="notEqual">
      <formula>0</formula>
    </cfRule>
  </conditionalFormatting>
  <conditionalFormatting sqref="T21:T22">
    <cfRule type="cellIs" dxfId="2521" priority="53" operator="notEqual">
      <formula>0</formula>
    </cfRule>
  </conditionalFormatting>
  <conditionalFormatting sqref="U21:U22">
    <cfRule type="cellIs" dxfId="2520" priority="52" operator="notEqual">
      <formula>0</formula>
    </cfRule>
  </conditionalFormatting>
  <conditionalFormatting sqref="T24:T25">
    <cfRule type="cellIs" dxfId="2519" priority="51" operator="notEqual">
      <formula>0</formula>
    </cfRule>
  </conditionalFormatting>
  <conditionalFormatting sqref="U24:U25">
    <cfRule type="cellIs" dxfId="2518" priority="50" operator="notEqual">
      <formula>0</formula>
    </cfRule>
  </conditionalFormatting>
  <conditionalFormatting sqref="T27:T39">
    <cfRule type="cellIs" dxfId="2517" priority="49" operator="notEqual">
      <formula>0</formula>
    </cfRule>
  </conditionalFormatting>
  <conditionalFormatting sqref="U27:U39">
    <cfRule type="cellIs" dxfId="2516" priority="48" operator="notEqual">
      <formula>0</formula>
    </cfRule>
  </conditionalFormatting>
  <conditionalFormatting sqref="T41:T42">
    <cfRule type="cellIs" dxfId="2515" priority="47" operator="notEqual">
      <formula>0</formula>
    </cfRule>
  </conditionalFormatting>
  <conditionalFormatting sqref="U41:U42">
    <cfRule type="cellIs" dxfId="2514" priority="46" operator="notEqual">
      <formula>0</formula>
    </cfRule>
  </conditionalFormatting>
  <conditionalFormatting sqref="T44:T51">
    <cfRule type="cellIs" dxfId="2513" priority="45" operator="notEqual">
      <formula>0</formula>
    </cfRule>
  </conditionalFormatting>
  <conditionalFormatting sqref="U44:U51">
    <cfRule type="cellIs" dxfId="2512" priority="44" operator="notEqual">
      <formula>0</formula>
    </cfRule>
  </conditionalFormatting>
  <conditionalFormatting sqref="T53:T58">
    <cfRule type="cellIs" dxfId="2511" priority="43" operator="notEqual">
      <formula>0</formula>
    </cfRule>
  </conditionalFormatting>
  <conditionalFormatting sqref="U53:U58">
    <cfRule type="cellIs" dxfId="2510" priority="42" operator="notEqual">
      <formula>0</formula>
    </cfRule>
  </conditionalFormatting>
  <conditionalFormatting sqref="T60:T67">
    <cfRule type="cellIs" dxfId="2509" priority="41" operator="notEqual">
      <formula>0</formula>
    </cfRule>
  </conditionalFormatting>
  <conditionalFormatting sqref="U60:U67">
    <cfRule type="cellIs" dxfId="2508" priority="40" operator="notEqual">
      <formula>0</formula>
    </cfRule>
  </conditionalFormatting>
  <conditionalFormatting sqref="T69:T77">
    <cfRule type="cellIs" dxfId="2507" priority="39" operator="notEqual">
      <formula>0</formula>
    </cfRule>
  </conditionalFormatting>
  <conditionalFormatting sqref="U69:U77">
    <cfRule type="cellIs" dxfId="2506" priority="38" operator="notEqual">
      <formula>0</formula>
    </cfRule>
  </conditionalFormatting>
  <conditionalFormatting sqref="T79">
    <cfRule type="cellIs" dxfId="2505" priority="37" operator="notEqual">
      <formula>0</formula>
    </cfRule>
  </conditionalFormatting>
  <conditionalFormatting sqref="U79">
    <cfRule type="cellIs" dxfId="2504" priority="36" operator="notEqual">
      <formula>0</formula>
    </cfRule>
  </conditionalFormatting>
  <conditionalFormatting sqref="T81:T102">
    <cfRule type="cellIs" dxfId="2503" priority="35" operator="notEqual">
      <formula>0</formula>
    </cfRule>
  </conditionalFormatting>
  <conditionalFormatting sqref="U81:U102">
    <cfRule type="cellIs" dxfId="2502" priority="34" operator="notEqual">
      <formula>0</formula>
    </cfRule>
  </conditionalFormatting>
  <conditionalFormatting sqref="T104:T106">
    <cfRule type="cellIs" dxfId="2501" priority="33" operator="notEqual">
      <formula>0</formula>
    </cfRule>
  </conditionalFormatting>
  <conditionalFormatting sqref="U104:U106">
    <cfRule type="cellIs" dxfId="2500" priority="32" operator="notEqual">
      <formula>0</formula>
    </cfRule>
  </conditionalFormatting>
  <conditionalFormatting sqref="T108:T117">
    <cfRule type="cellIs" dxfId="2499" priority="31" operator="notEqual">
      <formula>0</formula>
    </cfRule>
  </conditionalFormatting>
  <conditionalFormatting sqref="U108:U117">
    <cfRule type="cellIs" dxfId="2498" priority="30" operator="notEqual">
      <formula>0</formula>
    </cfRule>
  </conditionalFormatting>
  <conditionalFormatting sqref="T119:T123">
    <cfRule type="cellIs" dxfId="2497" priority="29" operator="notEqual">
      <formula>0</formula>
    </cfRule>
  </conditionalFormatting>
  <conditionalFormatting sqref="U119:U123">
    <cfRule type="cellIs" dxfId="2496" priority="28" operator="notEqual">
      <formula>0</formula>
    </cfRule>
  </conditionalFormatting>
  <conditionalFormatting sqref="T125:T128">
    <cfRule type="cellIs" dxfId="2495" priority="27" operator="notEqual">
      <formula>0</formula>
    </cfRule>
  </conditionalFormatting>
  <conditionalFormatting sqref="U125:U128">
    <cfRule type="cellIs" dxfId="2494" priority="26" operator="notEqual">
      <formula>0</formula>
    </cfRule>
  </conditionalFormatting>
  <conditionalFormatting sqref="T130:T133">
    <cfRule type="cellIs" dxfId="2493" priority="25" operator="notEqual">
      <formula>0</formula>
    </cfRule>
  </conditionalFormatting>
  <conditionalFormatting sqref="U130:U133">
    <cfRule type="cellIs" dxfId="2492" priority="24" operator="notEqual">
      <formula>0</formula>
    </cfRule>
  </conditionalFormatting>
  <conditionalFormatting sqref="T135:T136">
    <cfRule type="cellIs" dxfId="2491" priority="23" operator="notEqual">
      <formula>0</formula>
    </cfRule>
  </conditionalFormatting>
  <conditionalFormatting sqref="U135:U136">
    <cfRule type="cellIs" dxfId="2490" priority="22" operator="notEqual">
      <formula>0</formula>
    </cfRule>
  </conditionalFormatting>
  <conditionalFormatting sqref="S7">
    <cfRule type="cellIs" dxfId="2489" priority="21" operator="greaterThan">
      <formula>0</formula>
    </cfRule>
  </conditionalFormatting>
  <conditionalFormatting sqref="S8:S11">
    <cfRule type="cellIs" dxfId="2488" priority="20" operator="greaterThan">
      <formula>0</formula>
    </cfRule>
  </conditionalFormatting>
  <conditionalFormatting sqref="S13:S14">
    <cfRule type="cellIs" dxfId="2487" priority="19" operator="greaterThan">
      <formula>0</formula>
    </cfRule>
  </conditionalFormatting>
  <conditionalFormatting sqref="S16:S17">
    <cfRule type="cellIs" dxfId="2486" priority="18" operator="greaterThan">
      <formula>0</formula>
    </cfRule>
  </conditionalFormatting>
  <conditionalFormatting sqref="S19">
    <cfRule type="cellIs" dxfId="2485" priority="17" operator="greaterThan">
      <formula>0</formula>
    </cfRule>
  </conditionalFormatting>
  <conditionalFormatting sqref="S21:S22">
    <cfRule type="cellIs" dxfId="2484" priority="16" operator="greaterThan">
      <formula>0</formula>
    </cfRule>
  </conditionalFormatting>
  <conditionalFormatting sqref="S24:S25">
    <cfRule type="cellIs" dxfId="2483" priority="15" operator="greaterThan">
      <formula>0</formula>
    </cfRule>
  </conditionalFormatting>
  <conditionalFormatting sqref="S44:S51 S41:S42 S27:S39">
    <cfRule type="cellIs" dxfId="2482" priority="14" operator="greaterThan">
      <formula>0</formula>
    </cfRule>
  </conditionalFormatting>
  <conditionalFormatting sqref="S53:S58">
    <cfRule type="cellIs" dxfId="2481" priority="13" operator="greaterThan">
      <formula>0</formula>
    </cfRule>
  </conditionalFormatting>
  <conditionalFormatting sqref="S60:S67">
    <cfRule type="cellIs" dxfId="2480" priority="12" operator="greaterThan">
      <formula>0</formula>
    </cfRule>
  </conditionalFormatting>
  <conditionalFormatting sqref="S69:S77">
    <cfRule type="cellIs" dxfId="2479" priority="11" operator="greaterThan">
      <formula>0</formula>
    </cfRule>
  </conditionalFormatting>
  <conditionalFormatting sqref="S79">
    <cfRule type="cellIs" dxfId="2478" priority="10" operator="greaterThan">
      <formula>0</formula>
    </cfRule>
  </conditionalFormatting>
  <conditionalFormatting sqref="S135:S136 S130:S133 S125:S128 S119:S123 S108:S117 S104:S106 S81:S102">
    <cfRule type="cellIs" dxfId="2477" priority="9" operator="greaterThan">
      <formula>0</formula>
    </cfRule>
  </conditionalFormatting>
  <conditionalFormatting sqref="C60:C67 C53:C58 C44:C51">
    <cfRule type="cellIs" dxfId="2476" priority="2" operator="notEqual">
      <formula>0</formula>
    </cfRule>
  </conditionalFormatting>
  <conditionalFormatting sqref="C7:C11">
    <cfRule type="cellIs" dxfId="2475" priority="8" operator="notEqual">
      <formula>0</formula>
    </cfRule>
  </conditionalFormatting>
  <conditionalFormatting sqref="C126">
    <cfRule type="cellIs" dxfId="2474" priority="7" operator="notEqual">
      <formula>0</formula>
    </cfRule>
  </conditionalFormatting>
  <conditionalFormatting sqref="C13:C14">
    <cfRule type="cellIs" dxfId="2473" priority="6" operator="notEqual">
      <formula>0</formula>
    </cfRule>
  </conditionalFormatting>
  <conditionalFormatting sqref="C21:C22 C19 C16:C17">
    <cfRule type="cellIs" dxfId="2472" priority="5" operator="notEqual">
      <formula>0</formula>
    </cfRule>
  </conditionalFormatting>
  <conditionalFormatting sqref="C24:C25">
    <cfRule type="cellIs" dxfId="2471" priority="4" operator="notEqual">
      <formula>0</formula>
    </cfRule>
  </conditionalFormatting>
  <conditionalFormatting sqref="C41:C42 C27:C39">
    <cfRule type="cellIs" dxfId="2470" priority="3" operator="notEqual">
      <formula>0</formula>
    </cfRule>
  </conditionalFormatting>
  <conditionalFormatting sqref="F140">
    <cfRule type="cellIs" dxfId="2469" priority="1" operator="notEqual">
      <formula>0</formula>
    </cfRule>
  </conditionalFormatting>
  <printOptions horizontalCentered="1"/>
  <pageMargins left="0.25" right="0.25" top="0.75" bottom="0.75" header="0.3" footer="0.3"/>
  <pageSetup paperSize="9" scale="31" fitToHeight="20" orientation="landscape" r:id="rId1"/>
  <rowBreaks count="1" manualBreakCount="1">
    <brk id="89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</sheetPr>
  <dimension ref="A1:Y141"/>
  <sheetViews>
    <sheetView zoomScale="45" zoomScaleNormal="45" zoomScaleSheetLayoutView="50" workbookViewId="0">
      <pane xSplit="3" ySplit="8" topLeftCell="D107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47.710937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7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1406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174</v>
      </c>
    </row>
    <row r="2" spans="1:25" ht="33.75" customHeight="1" thickBot="1" x14ac:dyDescent="0.45">
      <c r="B2" s="8" t="s">
        <v>150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Бурденко!C3</f>
        <v>Протокол №12 от 11.07.2024г.</v>
      </c>
      <c r="D3" s="196"/>
      <c r="E3" s="197"/>
      <c r="F3" s="198" t="str">
        <f>Бурденко!F3</f>
        <v>ПЛАН 
на январь- ИЮЛЬ 2024г.</v>
      </c>
      <c r="G3" s="208" t="str">
        <f>Бурденко!G3</f>
        <v>ФАКТ 
за январь-ИЮЛЬ 2024г.</v>
      </c>
      <c r="H3" s="209" t="s">
        <v>6</v>
      </c>
      <c r="I3" s="189" t="s">
        <v>7</v>
      </c>
      <c r="J3" s="207" t="str">
        <f>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151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customHeight="1" x14ac:dyDescent="0.25">
      <c r="A6" s="19"/>
      <c r="B6" s="19" t="s">
        <v>24</v>
      </c>
      <c r="C6" s="20">
        <f t="shared" ref="C6" si="0">SUM(C7:C11)</f>
        <v>10</v>
      </c>
      <c r="D6" s="21"/>
      <c r="E6" s="22">
        <f t="shared" ref="E6" si="1">SUM(E7:E11)</f>
        <v>1591158.8</v>
      </c>
      <c r="F6" s="20">
        <f>SUM(F7:F11)</f>
        <v>6</v>
      </c>
      <c r="G6" s="20">
        <f>SUM(G7:G11)</f>
        <v>4</v>
      </c>
      <c r="H6" s="20">
        <f>SUM(H7:H11)</f>
        <v>0</v>
      </c>
      <c r="I6" s="22">
        <f>IFERROR(ROUND(G6/F6*100,2),0)</f>
        <v>66.67</v>
      </c>
      <c r="J6" s="20">
        <f>SUM(J7:J11)</f>
        <v>-2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-6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'[2]2024_ВМП_ПР_был'!$G7</f>
        <v>0</v>
      </c>
      <c r="D7" s="25">
        <v>159115.88</v>
      </c>
      <c r="E7" s="26">
        <v>0</v>
      </c>
      <c r="F7" s="24">
        <f>ROUND(C7/12*$Y$3,0)</f>
        <v>0</v>
      </c>
      <c r="G7" s="49">
        <f>'[2]ФАКТ_за янв-ИЮЛЬ'!F$24</f>
        <v>0</v>
      </c>
      <c r="H7" s="49"/>
      <c r="I7" s="49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78" x14ac:dyDescent="0.35">
      <c r="A8" s="187"/>
      <c r="B8" s="42" t="s">
        <v>26</v>
      </c>
      <c r="C8" s="24">
        <f>'[2]2024_ВМП_ПР_был'!$G8</f>
        <v>10</v>
      </c>
      <c r="D8" s="29">
        <v>159115.88</v>
      </c>
      <c r="E8" s="30">
        <f>ROUND(C8*$D8,2)</f>
        <v>1591158.8</v>
      </c>
      <c r="F8" s="31">
        <f t="shared" ref="F8:F11" si="6">ROUND(C8/12*$Y$3,0)</f>
        <v>6</v>
      </c>
      <c r="G8" s="31">
        <f>'[2]ФАКТ_за янв-ИЮЛЬ'!G$24</f>
        <v>4</v>
      </c>
      <c r="H8" s="31"/>
      <c r="I8" s="30">
        <f t="shared" ref="I8:I71" si="7">IFERROR(ROUND(G8/F8*100,2),0)</f>
        <v>66.67</v>
      </c>
      <c r="J8" s="27">
        <f t="shared" ref="J8:J11" si="8">G8-F8</f>
        <v>-2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-6</v>
      </c>
      <c r="T8" s="24"/>
      <c r="U8" s="26">
        <f t="shared" ref="U8:U11" si="13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'[2]2024_ВМП_ПР_был'!$G9</f>
        <v>0</v>
      </c>
      <c r="D9" s="25">
        <v>242366.6</v>
      </c>
      <c r="E9" s="30">
        <f>ROUND(C9*$D9,2)</f>
        <v>0</v>
      </c>
      <c r="F9" s="34">
        <f t="shared" si="6"/>
        <v>0</v>
      </c>
      <c r="G9" s="31">
        <f>'[2]ФАКТ_за янв-ИЮЛЬ'!H$24</f>
        <v>0</v>
      </c>
      <c r="H9" s="31"/>
      <c r="I9" s="31">
        <f t="shared" si="7"/>
        <v>0</v>
      </c>
      <c r="J9" s="27">
        <f t="shared" si="8"/>
        <v>0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'[2]2024_ВМП_ПР_был'!$G10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1">
        <f>'[2]ФАКТ_за янв-ИЮЛЬ'!I$24</f>
        <v>0</v>
      </c>
      <c r="H10" s="31"/>
      <c r="I10" s="31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58.5" hidden="1" x14ac:dyDescent="0.35">
      <c r="A11" s="35">
        <v>4</v>
      </c>
      <c r="B11" s="36" t="s">
        <v>29</v>
      </c>
      <c r="C11" s="24">
        <f>'[2]2024_ВМП_ПР_был'!$G11</f>
        <v>0</v>
      </c>
      <c r="D11" s="25">
        <v>277786.49</v>
      </c>
      <c r="E11" s="30"/>
      <c r="F11" s="34">
        <f t="shared" si="6"/>
        <v>0</v>
      </c>
      <c r="G11" s="34">
        <f>'[2]ФАКТ_за янв-ИЮЛЬ'!J$24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78" hidden="1" x14ac:dyDescent="0.35">
      <c r="A13" s="186">
        <v>5</v>
      </c>
      <c r="B13" s="33" t="s">
        <v>31</v>
      </c>
      <c r="C13" s="24">
        <f>'[2]2024_ВМП_ПР_был'!$G13</f>
        <v>0</v>
      </c>
      <c r="D13" s="25">
        <v>164810.92000000001</v>
      </c>
      <c r="E13" s="30">
        <f>ROUND(C13*$D13,2)</f>
        <v>0</v>
      </c>
      <c r="F13" s="31">
        <f t="shared" ref="F13:F76" si="19">ROUND(C13/12*$Y$3,0)</f>
        <v>0</v>
      </c>
      <c r="G13" s="31">
        <f>'[2]ФАКТ_за янв-ИЮЛЬ'!L$24</f>
        <v>0</v>
      </c>
      <c r="H13" s="31"/>
      <c r="I13" s="3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'[2]2024_ВМП_ПР_был'!$G14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'[2]2024_ВМП_ПР_был'!$G16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янв-ИЮЛЬ'!O$24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'[2]2024_ВМП_ПР_был'!$G17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янв-ИЮЛЬ'!P$24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'[2]2024_ВМП_ПР_был'!$G19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янв-ИЮЛЬ'!R$24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39" hidden="1" x14ac:dyDescent="0.35">
      <c r="A21" s="186">
        <v>9</v>
      </c>
      <c r="B21" s="42" t="s">
        <v>39</v>
      </c>
      <c r="C21" s="24">
        <f>'[2]2024_ВМП_ПР_был'!$G21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янв-ИЮЛЬ'!T$24</f>
        <v>0</v>
      </c>
      <c r="H21" s="34"/>
      <c r="I21" s="34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'[2]2024_ВМП_ПР_был'!$G22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янв-ИЮЛЬ'!U$24</f>
        <v>0</v>
      </c>
      <c r="H22" s="34"/>
      <c r="I22" s="34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'[2]2024_ВМП_ПР_был'!$G24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янв-ИЮЛЬ'!W$24</f>
        <v>0</v>
      </c>
      <c r="H24" s="34"/>
      <c r="I24" s="34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'[2]2024_ВМП_ПР_был'!$G25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янв-ИЮЛЬ'!X$24</f>
        <v>0</v>
      </c>
      <c r="H25" s="34"/>
      <c r="I25" s="34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customHeight="1" x14ac:dyDescent="0.25">
      <c r="A26" s="19"/>
      <c r="B26" s="19" t="s">
        <v>44</v>
      </c>
      <c r="C26" s="20">
        <f t="shared" ref="C26" si="50">SUM(C27:C39)</f>
        <v>10</v>
      </c>
      <c r="D26" s="21"/>
      <c r="E26" s="22">
        <f t="shared" ref="E26:U26" si="51">SUM(E27:E39)</f>
        <v>2144509.7999999998</v>
      </c>
      <c r="F26" s="20">
        <f t="shared" si="51"/>
        <v>6</v>
      </c>
      <c r="G26" s="20">
        <f t="shared" si="51"/>
        <v>5</v>
      </c>
      <c r="H26" s="20">
        <f t="shared" si="51"/>
        <v>0</v>
      </c>
      <c r="I26" s="22">
        <f t="shared" si="7"/>
        <v>83.33</v>
      </c>
      <c r="J26" s="20">
        <f t="shared" si="51"/>
        <v>-1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-5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'[2]2024_ВМП_ПР_был'!$G27</f>
        <v>0</v>
      </c>
      <c r="D27" s="29">
        <v>200401.07</v>
      </c>
      <c r="E27" s="30">
        <f t="shared" ref="E27:E39" si="52">ROUND(C27*$D27,2)</f>
        <v>0</v>
      </c>
      <c r="F27" s="31">
        <f t="shared" si="19"/>
        <v>0</v>
      </c>
      <c r="G27" s="31">
        <f>'[2]ФАКТ_за янв-ИЮЛЬ'!Z$24</f>
        <v>0</v>
      </c>
      <c r="H27" s="49"/>
      <c r="I27" s="3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'[2]2024_ВМП_ПР_был'!$G28</f>
        <v>0</v>
      </c>
      <c r="D28" s="29">
        <v>200401.07</v>
      </c>
      <c r="E28" s="30">
        <f t="shared" si="52"/>
        <v>0</v>
      </c>
      <c r="F28" s="31">
        <f t="shared" si="19"/>
        <v>0</v>
      </c>
      <c r="G28" s="31">
        <f>'[2]ФАКТ_за янв-ИЮЛЬ'!AA$24</f>
        <v>0</v>
      </c>
      <c r="H28" s="49"/>
      <c r="I28" s="3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'[2]2024_ВМП_ПР_был'!$G29</f>
        <v>0</v>
      </c>
      <c r="D29" s="29">
        <v>200401.07</v>
      </c>
      <c r="E29" s="51">
        <f t="shared" si="52"/>
        <v>0</v>
      </c>
      <c r="F29" s="31">
        <f t="shared" si="19"/>
        <v>0</v>
      </c>
      <c r="G29" s="31">
        <f>'[2]ФАКТ_за янв-ИЮЛЬ'!AB$24</f>
        <v>0</v>
      </c>
      <c r="H29" s="49"/>
      <c r="I29" s="31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'[2]2024_ВМП_ПР_был'!$G30</f>
        <v>0</v>
      </c>
      <c r="D30" s="29">
        <v>200401.07</v>
      </c>
      <c r="E30" s="51">
        <f t="shared" si="52"/>
        <v>0</v>
      </c>
      <c r="F30" s="31">
        <f t="shared" si="19"/>
        <v>0</v>
      </c>
      <c r="G30" s="31">
        <f>'[2]ФАКТ_за янв-ИЮЛЬ'!AC$24</f>
        <v>0</v>
      </c>
      <c r="H30" s="49"/>
      <c r="I30" s="31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'[2]2024_ВМП_ПР_был'!$G31</f>
        <v>0</v>
      </c>
      <c r="D31" s="29">
        <v>200401.07</v>
      </c>
      <c r="E31" s="30">
        <f t="shared" si="52"/>
        <v>0</v>
      </c>
      <c r="F31" s="31">
        <f t="shared" si="19"/>
        <v>0</v>
      </c>
      <c r="G31" s="31">
        <f>'[2]ФАКТ_за янв-ИЮЛЬ'!AD$24</f>
        <v>0</v>
      </c>
      <c r="H31" s="49"/>
      <c r="I31" s="3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'[2]2024_ВМП_ПР_был'!$G32</f>
        <v>0</v>
      </c>
      <c r="D32" s="29">
        <v>200401.07</v>
      </c>
      <c r="E32" s="30">
        <f t="shared" si="52"/>
        <v>0</v>
      </c>
      <c r="F32" s="31">
        <f t="shared" si="19"/>
        <v>0</v>
      </c>
      <c r="G32" s="31">
        <f>'[2]ФАКТ_за янв-ИЮЛЬ'!AE$24</f>
        <v>0</v>
      </c>
      <c r="H32" s="49"/>
      <c r="I32" s="3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'[2]2024_ВМП_ПР_был'!$G33</f>
        <v>0</v>
      </c>
      <c r="D33" s="29">
        <v>200401.07</v>
      </c>
      <c r="E33" s="30">
        <f t="shared" si="52"/>
        <v>0</v>
      </c>
      <c r="F33" s="31">
        <f t="shared" si="19"/>
        <v>0</v>
      </c>
      <c r="G33" s="31">
        <f>'[2]ФАКТ_за янв-ИЮЛЬ'!AF$24</f>
        <v>0</v>
      </c>
      <c r="H33" s="49"/>
      <c r="I33" s="3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x14ac:dyDescent="0.35">
      <c r="A34" s="188"/>
      <c r="B34" s="39" t="s">
        <v>52</v>
      </c>
      <c r="C34" s="24">
        <f>'[2]2024_ВМП_ПР_был'!$G34</f>
        <v>4</v>
      </c>
      <c r="D34" s="29">
        <v>200401.07</v>
      </c>
      <c r="E34" s="30">
        <f t="shared" si="52"/>
        <v>801604.28</v>
      </c>
      <c r="F34" s="31">
        <f t="shared" si="19"/>
        <v>2</v>
      </c>
      <c r="G34" s="31">
        <f>'[2]ФАКТ_за янв-ИЮЛЬ'!AG$24</f>
        <v>4</v>
      </c>
      <c r="H34" s="49"/>
      <c r="I34" s="30">
        <f t="shared" si="7"/>
        <v>200</v>
      </c>
      <c r="J34" s="27">
        <f t="shared" si="53"/>
        <v>2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'[2]2024_ВМП_ПР_был'!$G35</f>
        <v>0</v>
      </c>
      <c r="D35" s="25">
        <v>305662.65999999997</v>
      </c>
      <c r="E35" s="51">
        <f t="shared" si="52"/>
        <v>0</v>
      </c>
      <c r="F35" s="31">
        <f t="shared" si="19"/>
        <v>0</v>
      </c>
      <c r="G35" s="31">
        <f>'[2]ФАКТ_за янв-ИЮЛЬ'!AH$24</f>
        <v>0</v>
      </c>
      <c r="H35" s="49"/>
      <c r="I35" s="31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58.5" x14ac:dyDescent="0.35">
      <c r="A36" s="43">
        <v>14</v>
      </c>
      <c r="B36" s="39" t="s">
        <v>54</v>
      </c>
      <c r="C36" s="24">
        <f>'[2]2024_ВМП_ПР_был'!$G36</f>
        <v>5</v>
      </c>
      <c r="D36" s="25">
        <v>195420.92</v>
      </c>
      <c r="E36" s="30">
        <f t="shared" si="52"/>
        <v>977104.6</v>
      </c>
      <c r="F36" s="31">
        <f t="shared" si="19"/>
        <v>3</v>
      </c>
      <c r="G36" s="31">
        <f>'[2]ФАКТ_за янв-ИЮЛЬ'!AI$24</f>
        <v>0</v>
      </c>
      <c r="H36" s="49"/>
      <c r="I36" s="30">
        <f t="shared" si="7"/>
        <v>0</v>
      </c>
      <c r="J36" s="27">
        <f t="shared" si="53"/>
        <v>-3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-5</v>
      </c>
      <c r="T36" s="24"/>
      <c r="U36" s="26">
        <f t="shared" si="58"/>
        <v>0</v>
      </c>
    </row>
    <row r="37" spans="1:21" s="5" customFormat="1" ht="58.5" hidden="1" x14ac:dyDescent="0.35">
      <c r="A37" s="43">
        <v>15</v>
      </c>
      <c r="B37" s="23" t="s">
        <v>55</v>
      </c>
      <c r="C37" s="24">
        <f>'[2]2024_ВМП_ПР_был'!$G37</f>
        <v>0</v>
      </c>
      <c r="D37" s="25">
        <v>280692.23</v>
      </c>
      <c r="E37" s="30">
        <f t="shared" si="52"/>
        <v>0</v>
      </c>
      <c r="F37" s="31">
        <f t="shared" si="19"/>
        <v>0</v>
      </c>
      <c r="G37" s="31">
        <f>'[2]ФАКТ_за янв-ИЮЛЬ'!AJ$24</f>
        <v>0</v>
      </c>
      <c r="H37" s="49"/>
      <c r="I37" s="31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17" x14ac:dyDescent="0.35">
      <c r="A38" s="43">
        <v>16</v>
      </c>
      <c r="B38" s="23" t="s">
        <v>56</v>
      </c>
      <c r="C38" s="24">
        <f>'[2]2024_ВМП_ПР_был'!$G38</f>
        <v>1</v>
      </c>
      <c r="D38" s="25">
        <v>365800.92</v>
      </c>
      <c r="E38" s="30">
        <f t="shared" si="52"/>
        <v>365800.92</v>
      </c>
      <c r="F38" s="31">
        <f t="shared" si="19"/>
        <v>1</v>
      </c>
      <c r="G38" s="31">
        <f>'[2]ФАКТ_за янв-ИЮЛЬ'!AK$24</f>
        <v>1</v>
      </c>
      <c r="H38" s="49"/>
      <c r="I38" s="30">
        <f t="shared" si="7"/>
        <v>100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78" hidden="1" x14ac:dyDescent="0.35">
      <c r="A39" s="43">
        <v>17</v>
      </c>
      <c r="B39" s="56" t="s">
        <v>57</v>
      </c>
      <c r="C39" s="24">
        <f>'[2]2024_ВМП_ПР_был'!$G39</f>
        <v>0</v>
      </c>
      <c r="D39" s="25">
        <v>490346.57</v>
      </c>
      <c r="E39" s="30">
        <f t="shared" si="52"/>
        <v>0</v>
      </c>
      <c r="F39" s="31">
        <f t="shared" si="19"/>
        <v>0</v>
      </c>
      <c r="G39" s="31">
        <f>'[2]ФАКТ_за янв-ИЮЛЬ'!AL$24</f>
        <v>0</v>
      </c>
      <c r="H39" s="49"/>
      <c r="I39" s="31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0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'[2]2024_ВМП_ПР_был'!$G41</f>
        <v>0</v>
      </c>
      <c r="D41" s="25">
        <v>307761.7</v>
      </c>
      <c r="E41" s="30">
        <f>ROUND(C41*$D41,2)</f>
        <v>0</v>
      </c>
      <c r="F41" s="31">
        <f t="shared" si="19"/>
        <v>0</v>
      </c>
      <c r="G41" s="31">
        <f>'[2]ФАКТ_за янв-ИЮЛЬ'!AN$24</f>
        <v>0</v>
      </c>
      <c r="H41" s="49"/>
      <c r="I41" s="3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'[2]2024_ВМП_ПР_был'!$G42</f>
        <v>0</v>
      </c>
      <c r="D42" s="25">
        <v>628303.25</v>
      </c>
      <c r="E42" s="30">
        <f>ROUND(C42*$D42,2)</f>
        <v>0</v>
      </c>
      <c r="F42" s="31">
        <f t="shared" si="19"/>
        <v>0</v>
      </c>
      <c r="G42" s="31">
        <f>'[2]ФАКТ_за янв-ИЮЛЬ'!AO$24</f>
        <v>0</v>
      </c>
      <c r="H42" s="49"/>
      <c r="I42" s="3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0">
        <f t="shared" si="7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'[2]2024_ВМП_ПР_был'!$G44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янв-ИЮЛЬ'!AQ$24</f>
        <v>0</v>
      </c>
      <c r="H44" s="24"/>
      <c r="I44" s="34">
        <f t="shared" si="7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'[2]2024_ВМП_ПР_был'!$G45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янв-ИЮЛЬ'!AR$24</f>
        <v>0</v>
      </c>
      <c r="H45" s="24"/>
      <c r="I45" s="34">
        <f t="shared" si="7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'[2]2024_ВМП_ПР_был'!$G46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янв-ИЮЛЬ'!AS$24</f>
        <v>0</v>
      </c>
      <c r="H46" s="24"/>
      <c r="I46" s="34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78" hidden="1" x14ac:dyDescent="0.35">
      <c r="A47" s="43">
        <v>22</v>
      </c>
      <c r="B47" s="44" t="s">
        <v>65</v>
      </c>
      <c r="C47" s="24">
        <f>'[2]2024_ВМП_ПР_был'!$G47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янв-ИЮЛЬ'!AT$24</f>
        <v>0</v>
      </c>
      <c r="H47" s="24"/>
      <c r="I47" s="34">
        <f t="shared" si="7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39" hidden="1" x14ac:dyDescent="0.35">
      <c r="A48" s="60">
        <v>23</v>
      </c>
      <c r="B48" s="61" t="s">
        <v>66</v>
      </c>
      <c r="C48" s="24">
        <f>'[2]2024_ВМП_ПР_был'!$G48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янв-ИЮЛЬ'!AU$24</f>
        <v>0</v>
      </c>
      <c r="H48" s="24"/>
      <c r="I48" s="34">
        <f t="shared" si="7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'[2]2024_ВМП_ПР_был'!$G49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янв-ИЮЛЬ'!AV$24</f>
        <v>0</v>
      </c>
      <c r="H49" s="24"/>
      <c r="I49" s="34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'[2]2024_ВМП_ПР_был'!$G50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янв-ИЮЛЬ'!AW$24</f>
        <v>0</v>
      </c>
      <c r="H50" s="24"/>
      <c r="I50" s="34">
        <f t="shared" si="7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'[2]2024_ВМП_ПР_был'!$G51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янв-ИЮЛЬ'!AX$24</f>
        <v>0</v>
      </c>
      <c r="H51" s="24"/>
      <c r="I51" s="34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customHeight="1" x14ac:dyDescent="0.35">
      <c r="A52" s="19"/>
      <c r="B52" s="19" t="s">
        <v>68</v>
      </c>
      <c r="C52" s="20">
        <f t="shared" ref="C52" si="76">SUM(C53:C58)</f>
        <v>19</v>
      </c>
      <c r="D52" s="21"/>
      <c r="E52" s="22">
        <f t="shared" ref="E52:U52" si="77">SUM(E53:E58)</f>
        <v>2362223.34</v>
      </c>
      <c r="F52" s="20">
        <f t="shared" si="77"/>
        <v>11</v>
      </c>
      <c r="G52" s="20">
        <f t="shared" si="77"/>
        <v>8</v>
      </c>
      <c r="H52" s="20">
        <f t="shared" si="77"/>
        <v>0</v>
      </c>
      <c r="I52" s="22">
        <f t="shared" si="7"/>
        <v>72.73</v>
      </c>
      <c r="J52" s="20">
        <f t="shared" si="77"/>
        <v>-3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-11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'[2]2024_ВМП_ПР_был'!$G53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янв-ИЮЛЬ'!AZ$24</f>
        <v>0</v>
      </c>
      <c r="H53" s="24"/>
      <c r="I53" s="34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'[2]2024_ВМП_ПР_был'!$G54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янв-ИЮЛЬ'!BA$24</f>
        <v>0</v>
      </c>
      <c r="H54" s="24"/>
      <c r="I54" s="34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x14ac:dyDescent="0.25">
      <c r="A55" s="206"/>
      <c r="B55" s="42" t="s">
        <v>71</v>
      </c>
      <c r="C55" s="24">
        <f>'[2]2024_ВМП_ПР_был'!$G55</f>
        <v>9</v>
      </c>
      <c r="D55" s="29">
        <v>83157.06</v>
      </c>
      <c r="E55" s="30">
        <f t="shared" si="78"/>
        <v>748413.54</v>
      </c>
      <c r="F55" s="31">
        <f t="shared" si="19"/>
        <v>5</v>
      </c>
      <c r="G55" s="34">
        <f>'[2]ФАКТ_за янв-ИЮЛЬ'!BB$24</f>
        <v>6</v>
      </c>
      <c r="H55" s="24"/>
      <c r="I55" s="40">
        <f t="shared" si="7"/>
        <v>120</v>
      </c>
      <c r="J55" s="27">
        <f t="shared" si="79"/>
        <v>1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-3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'[2]2024_ВМП_ПР_был'!$G56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янв-ИЮЛЬ'!BC$24</f>
        <v>0</v>
      </c>
      <c r="H56" s="24"/>
      <c r="I56" s="34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'[2]2024_ВМП_ПР_был'!$G57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янв-ИЮЛЬ'!BD$24</f>
        <v>0</v>
      </c>
      <c r="H57" s="24"/>
      <c r="I57" s="34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customHeight="1" x14ac:dyDescent="0.3">
      <c r="A58" s="41">
        <v>29</v>
      </c>
      <c r="B58" s="39" t="s">
        <v>74</v>
      </c>
      <c r="C58" s="24">
        <f>'[2]2024_ВМП_ПР_был'!$G58</f>
        <v>10</v>
      </c>
      <c r="D58" s="25">
        <v>161380.98000000001</v>
      </c>
      <c r="E58" s="30">
        <f t="shared" si="78"/>
        <v>1613809.8</v>
      </c>
      <c r="F58" s="31">
        <f t="shared" si="19"/>
        <v>6</v>
      </c>
      <c r="G58" s="34">
        <f>'[2]ФАКТ_за янв-ИЮЛЬ'!BE$24</f>
        <v>2</v>
      </c>
      <c r="H58" s="24"/>
      <c r="I58" s="40">
        <f t="shared" si="7"/>
        <v>33.33</v>
      </c>
      <c r="J58" s="27">
        <f t="shared" si="79"/>
        <v>-4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-8</v>
      </c>
      <c r="T58" s="24"/>
      <c r="U58" s="26">
        <f t="shared" si="84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5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0">
        <f t="shared" si="7"/>
        <v>0</v>
      </c>
      <c r="J59" s="20">
        <f>SUM(J60:J67)</f>
        <v>0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39" hidden="1" x14ac:dyDescent="0.25">
      <c r="A60" s="186">
        <v>30</v>
      </c>
      <c r="B60" s="39" t="s">
        <v>76</v>
      </c>
      <c r="C60" s="24">
        <f>'[2]2024_ВМП_ПР_был'!$G60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янв-ИЮЛЬ'!BG$24</f>
        <v>0</v>
      </c>
      <c r="H60" s="24"/>
      <c r="I60" s="34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39" hidden="1" x14ac:dyDescent="0.35">
      <c r="A61" s="187"/>
      <c r="B61" s="65" t="s">
        <v>77</v>
      </c>
      <c r="C61" s="24">
        <f>'[2]2024_ВМП_ПР_был'!$G61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янв-ИЮЛЬ'!BH$24</f>
        <v>0</v>
      </c>
      <c r="H61" s="24"/>
      <c r="I61" s="34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'[2]2024_ВМП_ПР_был'!$G62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янв-ИЮЛЬ'!BI$24</f>
        <v>0</v>
      </c>
      <c r="H62" s="24"/>
      <c r="I62" s="34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'[2]2024_ВМП_ПР_был'!$G63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янв-ИЮЛЬ'!BJ$24</f>
        <v>0</v>
      </c>
      <c r="H63" s="24"/>
      <c r="I63" s="34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39" hidden="1" x14ac:dyDescent="0.35">
      <c r="A64" s="187"/>
      <c r="B64" s="39" t="s">
        <v>80</v>
      </c>
      <c r="C64" s="24">
        <f>'[2]2024_ВМП_ПР_был'!$G64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янв-ИЮЛЬ'!BK$24</f>
        <v>0</v>
      </c>
      <c r="H64" s="24"/>
      <c r="I64" s="34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'[2]2024_ВМП_ПР_был'!$G65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янв-ИЮЛЬ'!BL$24</f>
        <v>0</v>
      </c>
      <c r="H65" s="24"/>
      <c r="I65" s="34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'[2]2024_ВМП_ПР_был'!$G66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янв-ИЮЛЬ'!BM$24</f>
        <v>0</v>
      </c>
      <c r="H66" s="24"/>
      <c r="I66" s="34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'[2]2024_ВМП_ПР_был'!$G67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янв-ИЮЛЬ'!BN$24</f>
        <v>0</v>
      </c>
      <c r="H67" s="24"/>
      <c r="I67" s="34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'[2]2024_ВМП_ПР_был'!$G69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янв-ИЮЛЬ'!BP$24</f>
        <v>0</v>
      </c>
      <c r="H69" s="34"/>
      <c r="I69" s="34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'[2]2024_ВМП_ПР_был'!$G70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янв-ИЮЛЬ'!BQ$24</f>
        <v>0</v>
      </c>
      <c r="H70" s="34"/>
      <c r="I70" s="34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39" hidden="1" x14ac:dyDescent="0.35">
      <c r="A71" s="41">
        <v>35</v>
      </c>
      <c r="B71" s="44" t="s">
        <v>86</v>
      </c>
      <c r="C71" s="34">
        <f>'[2]2024_ВМП_ПР_был'!$G71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янв-ИЮЛЬ'!BR$24</f>
        <v>0</v>
      </c>
      <c r="H71" s="34"/>
      <c r="I71" s="34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78" hidden="1" x14ac:dyDescent="0.35">
      <c r="A72" s="41">
        <v>36</v>
      </c>
      <c r="B72" s="23" t="s">
        <v>87</v>
      </c>
      <c r="C72" s="34">
        <f>'[2]2024_ВМП_ПР_был'!$G72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янв-ИЮЛЬ'!BS$24</f>
        <v>0</v>
      </c>
      <c r="H72" s="34"/>
      <c r="I72" s="34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58.5" hidden="1" x14ac:dyDescent="0.35">
      <c r="A73" s="41">
        <v>37</v>
      </c>
      <c r="B73" s="23" t="s">
        <v>88</v>
      </c>
      <c r="C73" s="34">
        <f>'[2]2024_ВМП_ПР_был'!$G73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янв-ИЮЛЬ'!BT$24</f>
        <v>0</v>
      </c>
      <c r="H73" s="34"/>
      <c r="I73" s="34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39" hidden="1" x14ac:dyDescent="0.35">
      <c r="A74" s="68">
        <v>38</v>
      </c>
      <c r="B74" s="69" t="s">
        <v>89</v>
      </c>
      <c r="C74" s="34">
        <f>'[2]2024_ВМП_ПР_был'!$G74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янв-ИЮЛЬ'!BU$24</f>
        <v>0</v>
      </c>
      <c r="H74" s="34"/>
      <c r="I74" s="34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39" hidden="1" x14ac:dyDescent="0.35">
      <c r="A75" s="35">
        <v>39</v>
      </c>
      <c r="B75" s="36" t="s">
        <v>90</v>
      </c>
      <c r="C75" s="34">
        <f>'[2]2024_ВМП_ПР_был'!$G75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янв-ИЮЛЬ'!BV$24</f>
        <v>0</v>
      </c>
      <c r="H75" s="34"/>
      <c r="I75" s="34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'[2]2024_ВМП_ПР_был'!$G76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янв-ИЮЛЬ'!BW$24</f>
        <v>0</v>
      </c>
      <c r="H76" s="34"/>
      <c r="I76" s="34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'[2]2024_ВМП_ПР_был'!$G77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янв-ИЮЛЬ'!BX$24</f>
        <v>0</v>
      </c>
      <c r="H77" s="34"/>
      <c r="I77" s="34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97.5" hidden="1" x14ac:dyDescent="0.35">
      <c r="A79" s="43">
        <v>42</v>
      </c>
      <c r="B79" s="44" t="s">
        <v>94</v>
      </c>
      <c r="C79" s="71">
        <f>'[2]2024_ВМП_ПР_был'!$G79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янв-ИЮЛЬ'!BZ$24</f>
        <v>0</v>
      </c>
      <c r="H79" s="24"/>
      <c r="I79" s="7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customHeight="1" x14ac:dyDescent="0.35">
      <c r="A80" s="72"/>
      <c r="B80" s="141" t="s">
        <v>95</v>
      </c>
      <c r="C80" s="74">
        <f>SUM(C81:C102)</f>
        <v>1346</v>
      </c>
      <c r="D80" s="75"/>
      <c r="E80" s="76">
        <f t="shared" ref="E80" si="115">SUM(E81:E102)</f>
        <v>279655040.27999997</v>
      </c>
      <c r="F80" s="74">
        <f>SUM(F81:F102)</f>
        <v>787</v>
      </c>
      <c r="G80" s="74">
        <f>SUM(G81:G102)</f>
        <v>792</v>
      </c>
      <c r="H80" s="74">
        <f>SUM(H81:H102)</f>
        <v>3</v>
      </c>
      <c r="I80" s="76">
        <f t="shared" si="109"/>
        <v>100.64</v>
      </c>
      <c r="J80" s="74">
        <f>SUM(J81:J102)</f>
        <v>5</v>
      </c>
      <c r="K80" s="74">
        <f>SUM(K81:K102)</f>
        <v>0</v>
      </c>
      <c r="L80" s="76">
        <f t="shared" ref="L80:N80" si="116">SUM(L81:L102)</f>
        <v>1230850.3500000001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-554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customHeight="1" x14ac:dyDescent="0.35">
      <c r="A81" s="77">
        <v>43</v>
      </c>
      <c r="B81" s="142" t="s">
        <v>96</v>
      </c>
      <c r="C81" s="71">
        <f>'[2]2024_ВМП_ПР_был'!$G81</f>
        <v>230</v>
      </c>
      <c r="D81" s="25">
        <v>199918.5</v>
      </c>
      <c r="E81" s="30">
        <f t="shared" ref="E81:E102" si="120">ROUND(C81*$D81,2)</f>
        <v>45981255</v>
      </c>
      <c r="F81" s="31">
        <f t="shared" ref="F81:F102" si="121">ROUND(C81/12*$Y$3,0)</f>
        <v>134</v>
      </c>
      <c r="G81" s="31">
        <f>'[2]ФАКТ_за янв-ИЮЛЬ'!CB$24</f>
        <v>161</v>
      </c>
      <c r="H81" s="49"/>
      <c r="I81" s="30">
        <f t="shared" si="109"/>
        <v>120.15</v>
      </c>
      <c r="J81" s="27">
        <f t="shared" ref="J81:J102" si="122">G81-F81</f>
        <v>27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-69</v>
      </c>
      <c r="T81" s="24"/>
      <c r="U81" s="26">
        <f t="shared" ref="U81:U102" si="127">ROUND(T81*$D81,2)</f>
        <v>0</v>
      </c>
    </row>
    <row r="82" spans="1:21" s="5" customFormat="1" ht="39" x14ac:dyDescent="0.35">
      <c r="A82" s="77">
        <v>44</v>
      </c>
      <c r="B82" s="142" t="s">
        <v>96</v>
      </c>
      <c r="C82" s="71">
        <f>'[2]2024_ВМП_ПР_был'!$G82</f>
        <v>250</v>
      </c>
      <c r="D82" s="25">
        <v>230942.53</v>
      </c>
      <c r="E82" s="30">
        <f t="shared" si="120"/>
        <v>57735632.5</v>
      </c>
      <c r="F82" s="31">
        <f t="shared" si="121"/>
        <v>146</v>
      </c>
      <c r="G82" s="31">
        <f>'[2]ФАКТ_за янв-ИЮЛЬ'!CC$24</f>
        <v>138</v>
      </c>
      <c r="H82" s="49"/>
      <c r="I82" s="30">
        <f t="shared" si="109"/>
        <v>94.52</v>
      </c>
      <c r="J82" s="27">
        <f t="shared" si="122"/>
        <v>-8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-112</v>
      </c>
      <c r="T82" s="24"/>
      <c r="U82" s="26">
        <f t="shared" si="127"/>
        <v>0</v>
      </c>
    </row>
    <row r="83" spans="1:21" s="5" customFormat="1" ht="39" x14ac:dyDescent="0.35">
      <c r="A83" s="77">
        <v>45</v>
      </c>
      <c r="B83" s="142" t="s">
        <v>96</v>
      </c>
      <c r="C83" s="71">
        <f>'[2]2024_ВМП_ПР_был'!$G83</f>
        <v>53</v>
      </c>
      <c r="D83" s="25">
        <v>261658.64</v>
      </c>
      <c r="E83" s="30">
        <f t="shared" si="120"/>
        <v>13867907.92</v>
      </c>
      <c r="F83" s="31">
        <f t="shared" si="121"/>
        <v>31</v>
      </c>
      <c r="G83" s="112">
        <f>'[2]ФАКТ_за янв-ИЮЛЬ'!CD$24+H83</f>
        <v>56</v>
      </c>
      <c r="H83" s="160">
        <f>'[2]ФАКТ_за янв-ИЮЛЬ_62 код'!CD24</f>
        <v>3</v>
      </c>
      <c r="I83" s="30">
        <f t="shared" si="109"/>
        <v>180.65</v>
      </c>
      <c r="J83" s="27">
        <f t="shared" si="122"/>
        <v>25</v>
      </c>
      <c r="K83" s="24">
        <v>15</v>
      </c>
      <c r="L83" s="26">
        <f t="shared" si="123"/>
        <v>3924879.6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3</v>
      </c>
      <c r="T83" s="24"/>
      <c r="U83" s="26">
        <f t="shared" si="127"/>
        <v>0</v>
      </c>
    </row>
    <row r="84" spans="1:21" s="5" customFormat="1" ht="39" x14ac:dyDescent="0.35">
      <c r="A84" s="77">
        <v>46</v>
      </c>
      <c r="B84" s="142" t="s">
        <v>96</v>
      </c>
      <c r="C84" s="71">
        <f>'[2]2024_ВМП_ПР_был'!$G84</f>
        <v>327</v>
      </c>
      <c r="D84" s="25">
        <v>148552.04999999999</v>
      </c>
      <c r="E84" s="30">
        <f t="shared" si="120"/>
        <v>48576520.350000001</v>
      </c>
      <c r="F84" s="31">
        <f t="shared" si="121"/>
        <v>191</v>
      </c>
      <c r="G84" s="31">
        <f>'[2]ФАКТ_за янв-ИЮЛЬ'!CE$24</f>
        <v>210</v>
      </c>
      <c r="H84" s="49"/>
      <c r="I84" s="30">
        <f t="shared" si="109"/>
        <v>109.95</v>
      </c>
      <c r="J84" s="27">
        <f t="shared" si="122"/>
        <v>19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-117</v>
      </c>
      <c r="T84" s="24"/>
      <c r="U84" s="26">
        <f t="shared" si="127"/>
        <v>0</v>
      </c>
    </row>
    <row r="85" spans="1:21" s="5" customFormat="1" ht="39" x14ac:dyDescent="0.35">
      <c r="A85" s="77">
        <v>47</v>
      </c>
      <c r="B85" s="142" t="s">
        <v>96</v>
      </c>
      <c r="C85" s="71">
        <f>'[2]2024_ВМП_ПР_был'!$G85</f>
        <v>300</v>
      </c>
      <c r="D85" s="25">
        <v>179601.95</v>
      </c>
      <c r="E85" s="30">
        <f t="shared" si="120"/>
        <v>53880585</v>
      </c>
      <c r="F85" s="31">
        <f t="shared" si="121"/>
        <v>175</v>
      </c>
      <c r="G85" s="31">
        <f>'[2]ФАКТ_за янв-ИЮЛЬ'!CF$24</f>
        <v>117</v>
      </c>
      <c r="H85" s="49"/>
      <c r="I85" s="30">
        <f t="shared" si="109"/>
        <v>66.86</v>
      </c>
      <c r="J85" s="27">
        <f t="shared" si="122"/>
        <v>-58</v>
      </c>
      <c r="K85" s="24">
        <v>-15</v>
      </c>
      <c r="L85" s="26">
        <f t="shared" si="123"/>
        <v>-2694029.25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-183</v>
      </c>
      <c r="T85" s="24"/>
      <c r="U85" s="26">
        <f t="shared" si="127"/>
        <v>0</v>
      </c>
    </row>
    <row r="86" spans="1:21" s="5" customFormat="1" ht="39.75" thickBot="1" x14ac:dyDescent="0.4">
      <c r="A86" s="79">
        <v>48</v>
      </c>
      <c r="B86" s="143" t="s">
        <v>96</v>
      </c>
      <c r="C86" s="81">
        <f>'[2]2024_ВМП_ПР_был'!$G86</f>
        <v>50</v>
      </c>
      <c r="D86" s="25">
        <v>223422.05</v>
      </c>
      <c r="E86" s="30">
        <f t="shared" si="120"/>
        <v>11171102.5</v>
      </c>
      <c r="F86" s="31">
        <f t="shared" si="121"/>
        <v>29</v>
      </c>
      <c r="G86" s="82">
        <f>'[2]ФАКТ_за янв-ИЮЛЬ'!CG$24</f>
        <v>39</v>
      </c>
      <c r="H86" s="49"/>
      <c r="I86" s="83">
        <f t="shared" si="109"/>
        <v>134.47999999999999</v>
      </c>
      <c r="J86" s="27">
        <f t="shared" si="122"/>
        <v>10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-11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'[2]2024_ВМП_ПР_был'!$G87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янв-ИЮЛЬ'!CH$24</f>
        <v>0</v>
      </c>
      <c r="H87" s="24"/>
      <c r="I87" s="7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'[2]2024_ВМП_ПР_был'!$G88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янв-ИЮЛЬ'!CI$24</f>
        <v>0</v>
      </c>
      <c r="H88" s="24"/>
      <c r="I88" s="85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'[2]2024_ВМП_ПР_был'!$G89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янв-ИЮЛЬ'!CJ$24</f>
        <v>0</v>
      </c>
      <c r="H89" s="24"/>
      <c r="I89" s="88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x14ac:dyDescent="0.35">
      <c r="A90" s="89">
        <v>52</v>
      </c>
      <c r="B90" s="90" t="s">
        <v>152</v>
      </c>
      <c r="C90" s="91">
        <f>'[2]2024_ВМП_ПР_был'!$G90</f>
        <v>10</v>
      </c>
      <c r="D90" s="25">
        <v>287528.23</v>
      </c>
      <c r="E90" s="92">
        <f t="shared" si="120"/>
        <v>2875282.3</v>
      </c>
      <c r="F90" s="31">
        <f t="shared" si="121"/>
        <v>6</v>
      </c>
      <c r="G90" s="104">
        <f>'[2]ФАКТ_за янв-ИЮЛЬ'!CK$24</f>
        <v>6</v>
      </c>
      <c r="H90" s="49"/>
      <c r="I90" s="105">
        <f t="shared" si="109"/>
        <v>100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-4</v>
      </c>
      <c r="T90" s="24"/>
      <c r="U90" s="26">
        <f t="shared" si="127"/>
        <v>0</v>
      </c>
    </row>
    <row r="91" spans="1:21" s="5" customFormat="1" ht="58.5" x14ac:dyDescent="0.35">
      <c r="A91" s="93">
        <v>53</v>
      </c>
      <c r="B91" s="94" t="s">
        <v>153</v>
      </c>
      <c r="C91" s="95">
        <f>'[2]2024_ВМП_ПР_был'!$G91</f>
        <v>10</v>
      </c>
      <c r="D91" s="25">
        <v>313662.40999999997</v>
      </c>
      <c r="E91" s="92">
        <f t="shared" si="120"/>
        <v>3136624.1</v>
      </c>
      <c r="F91" s="31">
        <f t="shared" si="121"/>
        <v>6</v>
      </c>
      <c r="G91" s="31">
        <f>'[2]ФАКТ_за янв-ИЮЛЬ'!CL$24</f>
        <v>4</v>
      </c>
      <c r="H91" s="49"/>
      <c r="I91" s="30">
        <f t="shared" si="109"/>
        <v>66.67</v>
      </c>
      <c r="J91" s="27">
        <f t="shared" si="122"/>
        <v>-2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-6</v>
      </c>
      <c r="T91" s="24"/>
      <c r="U91" s="26">
        <f t="shared" si="127"/>
        <v>0</v>
      </c>
    </row>
    <row r="92" spans="1:21" s="5" customFormat="1" ht="58.5" x14ac:dyDescent="0.35">
      <c r="A92" s="93">
        <v>54</v>
      </c>
      <c r="B92" s="94" t="s">
        <v>154</v>
      </c>
      <c r="C92" s="95">
        <f>'[2]2024_ВМП_ПР_был'!$G92</f>
        <v>10</v>
      </c>
      <c r="D92" s="25">
        <v>344529.91999999998</v>
      </c>
      <c r="E92" s="92">
        <f t="shared" si="120"/>
        <v>3445299.2000000002</v>
      </c>
      <c r="F92" s="31">
        <f t="shared" si="121"/>
        <v>6</v>
      </c>
      <c r="G92" s="31">
        <f>'[2]ФАКТ_за янв-ИЮЛЬ'!CM$24</f>
        <v>4</v>
      </c>
      <c r="H92" s="49"/>
      <c r="I92" s="30">
        <f t="shared" si="109"/>
        <v>66.67</v>
      </c>
      <c r="J92" s="27">
        <f t="shared" si="122"/>
        <v>-2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-6</v>
      </c>
      <c r="T92" s="24"/>
      <c r="U92" s="26">
        <f t="shared" si="127"/>
        <v>0</v>
      </c>
    </row>
    <row r="93" spans="1:21" s="5" customFormat="1" ht="39" customHeight="1" x14ac:dyDescent="0.35">
      <c r="A93" s="96">
        <v>55</v>
      </c>
      <c r="B93" s="98" t="s">
        <v>103</v>
      </c>
      <c r="C93" s="71">
        <f>'[2]2024_ВМП_ПР_был'!$G93</f>
        <v>30</v>
      </c>
      <c r="D93" s="25">
        <v>171226.47</v>
      </c>
      <c r="E93" s="30">
        <f t="shared" si="120"/>
        <v>5136794.0999999996</v>
      </c>
      <c r="F93" s="31">
        <f t="shared" si="121"/>
        <v>18</v>
      </c>
      <c r="G93" s="31">
        <f>'[2]ФАКТ_за янв-ИЮЛЬ'!CN$24</f>
        <v>21</v>
      </c>
      <c r="H93" s="49"/>
      <c r="I93" s="30">
        <f t="shared" si="109"/>
        <v>116.67</v>
      </c>
      <c r="J93" s="27">
        <f t="shared" si="122"/>
        <v>3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-9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'[2]2024_ВМП_ПР_был'!$G94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янв-ИЮЛЬ'!CO$24</f>
        <v>0</v>
      </c>
      <c r="H94" s="24"/>
      <c r="I94" s="34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thickBot="1" x14ac:dyDescent="0.4">
      <c r="A95" s="99">
        <v>57</v>
      </c>
      <c r="B95" s="146" t="s">
        <v>105</v>
      </c>
      <c r="C95" s="81">
        <f>'[2]2024_ВМП_ПР_был'!$G95</f>
        <v>30</v>
      </c>
      <c r="D95" s="25">
        <v>256834.25</v>
      </c>
      <c r="E95" s="30">
        <f t="shared" si="120"/>
        <v>7705027.5</v>
      </c>
      <c r="F95" s="31">
        <f t="shared" si="121"/>
        <v>18</v>
      </c>
      <c r="G95" s="82">
        <f>'[2]ФАКТ_за янв-ИЮЛЬ'!CP$24</f>
        <v>24</v>
      </c>
      <c r="H95" s="49"/>
      <c r="I95" s="83">
        <f t="shared" si="109"/>
        <v>133.33000000000001</v>
      </c>
      <c r="J95" s="27">
        <f t="shared" si="122"/>
        <v>6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-6</v>
      </c>
      <c r="T95" s="24"/>
      <c r="U95" s="26">
        <f t="shared" si="127"/>
        <v>0</v>
      </c>
    </row>
    <row r="96" spans="1:21" s="5" customFormat="1" ht="27.75" customHeight="1" x14ac:dyDescent="0.35">
      <c r="A96" s="101">
        <v>58</v>
      </c>
      <c r="B96" s="147" t="s">
        <v>106</v>
      </c>
      <c r="C96" s="103">
        <f>'[2]2024_ВМП_ПР_был'!$G96</f>
        <v>19</v>
      </c>
      <c r="D96" s="25">
        <v>813036.14</v>
      </c>
      <c r="E96" s="30">
        <f t="shared" si="120"/>
        <v>15447686.66</v>
      </c>
      <c r="F96" s="31">
        <f t="shared" si="121"/>
        <v>11</v>
      </c>
      <c r="G96" s="104">
        <f>'[2]ФАКТ_за янв-ИЮЛЬ'!CQ$24</f>
        <v>7</v>
      </c>
      <c r="H96" s="49"/>
      <c r="I96" s="105">
        <f t="shared" si="109"/>
        <v>63.64</v>
      </c>
      <c r="J96" s="27">
        <f t="shared" si="122"/>
        <v>-4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-12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'[2]2024_ВМП_ПР_был'!$G97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янв-ИЮЛЬ'!CR$24</f>
        <v>0</v>
      </c>
      <c r="H97" s="24"/>
      <c r="I97" s="34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x14ac:dyDescent="0.35">
      <c r="A98" s="161">
        <v>60</v>
      </c>
      <c r="B98" s="162" t="s">
        <v>108</v>
      </c>
      <c r="C98" s="163">
        <f>'[2]2024_ВМП_ПР_был'!$G98</f>
        <v>25</v>
      </c>
      <c r="D98" s="29">
        <v>393373.95</v>
      </c>
      <c r="E98" s="30">
        <f t="shared" si="120"/>
        <v>9834348.75</v>
      </c>
      <c r="F98" s="31">
        <f t="shared" si="121"/>
        <v>15</v>
      </c>
      <c r="G98" s="31">
        <f>'[2]ФАКТ_за янв-ИЮЛЬ'!CS$24</f>
        <v>3</v>
      </c>
      <c r="H98" s="49"/>
      <c r="I98" s="30">
        <f t="shared" si="109"/>
        <v>20</v>
      </c>
      <c r="J98" s="27">
        <f t="shared" si="122"/>
        <v>-12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-22</v>
      </c>
      <c r="T98" s="24"/>
      <c r="U98" s="26">
        <f t="shared" si="127"/>
        <v>0</v>
      </c>
    </row>
    <row r="99" spans="1:21" s="5" customFormat="1" ht="26.25" hidden="1" customHeight="1" x14ac:dyDescent="0.35">
      <c r="A99" s="161">
        <v>61</v>
      </c>
      <c r="B99" s="162" t="s">
        <v>109</v>
      </c>
      <c r="C99" s="31">
        <f>'[2]2024_ВМП_ПР_был'!$G99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янв-ИЮЛЬ'!CT$24</f>
        <v>0</v>
      </c>
      <c r="H99" s="24"/>
      <c r="I99" s="31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161">
        <v>62</v>
      </c>
      <c r="B100" s="162" t="s">
        <v>110</v>
      </c>
      <c r="C100" s="31">
        <f>'[2]2024_ВМП_ПР_был'!$G100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янв-ИЮЛЬ'!CU$24</f>
        <v>0</v>
      </c>
      <c r="H100" s="24"/>
      <c r="I100" s="31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161">
        <v>63</v>
      </c>
      <c r="B101" s="162" t="s">
        <v>111</v>
      </c>
      <c r="C101" s="31">
        <f>'[2]2024_ВМП_ПР_был'!$G101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янв-ИЮЛЬ'!CV$24</f>
        <v>0</v>
      </c>
      <c r="H101" s="31"/>
      <c r="I101" s="31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x14ac:dyDescent="0.35">
      <c r="A102" s="161">
        <v>64</v>
      </c>
      <c r="B102" s="162" t="s">
        <v>112</v>
      </c>
      <c r="C102" s="152">
        <f>'[2]2024_ВМП_ПР_был'!$G102</f>
        <v>2</v>
      </c>
      <c r="D102" s="29">
        <v>430487.2</v>
      </c>
      <c r="E102" s="30">
        <f t="shared" si="120"/>
        <v>860974.4</v>
      </c>
      <c r="F102" s="31">
        <f t="shared" si="121"/>
        <v>1</v>
      </c>
      <c r="G102" s="31">
        <f>'[2]ФАКТ_за янв-ИЮЛЬ'!CW$24</f>
        <v>2</v>
      </c>
      <c r="H102" s="49"/>
      <c r="I102" s="30">
        <f t="shared" si="109"/>
        <v>200</v>
      </c>
      <c r="J102" s="27">
        <f t="shared" si="122"/>
        <v>1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0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'[2]2024_ВМП_ПР_был'!$G104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янв-ИЮЛЬ'!CY$24</f>
        <v>0</v>
      </c>
      <c r="H104" s="24"/>
      <c r="I104" s="7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'[2]2024_ВМП_ПР_был'!$G105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янв-ИЮЛЬ'!CZ$24</f>
        <v>0</v>
      </c>
      <c r="H105" s="24"/>
      <c r="I105" s="7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'[2]2024_ВМП_ПР_был'!$G106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янв-ИЮЛЬ'!DA$24</f>
        <v>0</v>
      </c>
      <c r="H106" s="24"/>
      <c r="I106" s="7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customHeight="1" x14ac:dyDescent="0.35">
      <c r="A107" s="19"/>
      <c r="B107" s="19" t="s">
        <v>117</v>
      </c>
      <c r="C107" s="20">
        <f>SUM(C108:C117)</f>
        <v>660</v>
      </c>
      <c r="D107" s="21"/>
      <c r="E107" s="22">
        <f t="shared" ref="E107" si="138">SUM(E108:E117)</f>
        <v>124919352.55</v>
      </c>
      <c r="F107" s="20">
        <f>SUM(F108:F117)</f>
        <v>382</v>
      </c>
      <c r="G107" s="20">
        <f>SUM(G108:G117)</f>
        <v>129</v>
      </c>
      <c r="H107" s="20">
        <f>SUM(H108:H117)</f>
        <v>0</v>
      </c>
      <c r="I107" s="22">
        <f t="shared" si="109"/>
        <v>33.770000000000003</v>
      </c>
      <c r="J107" s="20">
        <f>SUM(J108:J117)</f>
        <v>-253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-531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78" hidden="1" x14ac:dyDescent="0.35">
      <c r="A108" s="186">
        <v>67</v>
      </c>
      <c r="B108" s="39" t="s">
        <v>118</v>
      </c>
      <c r="C108" s="71">
        <f>'[2]2024_ВМП_ПР_был'!$G108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янв-ИЮЛЬ'!DC$24</f>
        <v>0</v>
      </c>
      <c r="H108" s="24"/>
      <c r="I108" s="7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39" x14ac:dyDescent="0.35">
      <c r="A109" s="187"/>
      <c r="B109" s="39" t="s">
        <v>119</v>
      </c>
      <c r="C109" s="71">
        <f>'[2]2024_ВМП_ПР_был'!$G109</f>
        <v>80</v>
      </c>
      <c r="D109" s="29">
        <v>166010.59</v>
      </c>
      <c r="E109" s="30">
        <f t="shared" si="143"/>
        <v>13280847.199999999</v>
      </c>
      <c r="F109" s="164">
        <f>ROUND(C109/12*$Y$3,0)</f>
        <v>47</v>
      </c>
      <c r="G109" s="31">
        <f>'[2]ФАКТ_за янв-ИЮЛЬ'!DD$24</f>
        <v>40</v>
      </c>
      <c r="H109" s="49"/>
      <c r="I109" s="30">
        <f t="shared" si="109"/>
        <v>85.11</v>
      </c>
      <c r="J109" s="27">
        <f t="shared" si="145"/>
        <v>-7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-40</v>
      </c>
      <c r="T109" s="24"/>
      <c r="U109" s="26">
        <f t="shared" si="150"/>
        <v>0</v>
      </c>
    </row>
    <row r="110" spans="1:21" s="5" customFormat="1" ht="58.5" x14ac:dyDescent="0.35">
      <c r="A110" s="187"/>
      <c r="B110" s="39" t="s">
        <v>120</v>
      </c>
      <c r="C110" s="71">
        <f>'[2]2024_ВМП_ПР_был'!$G110</f>
        <v>70</v>
      </c>
      <c r="D110" s="29">
        <v>166010.59</v>
      </c>
      <c r="E110" s="30">
        <f t="shared" si="143"/>
        <v>11620741.300000001</v>
      </c>
      <c r="F110" s="164">
        <f>ROUND(C110/12*$Y$3,0)</f>
        <v>41</v>
      </c>
      <c r="G110" s="31">
        <f>'[2]ФАКТ_за янв-ИЮЛЬ'!DE$24</f>
        <v>21</v>
      </c>
      <c r="H110" s="49"/>
      <c r="I110" s="30">
        <f t="shared" si="109"/>
        <v>51.22</v>
      </c>
      <c r="J110" s="27">
        <f t="shared" si="145"/>
        <v>-20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-49</v>
      </c>
      <c r="T110" s="24"/>
      <c r="U110" s="26">
        <f t="shared" si="150"/>
        <v>0</v>
      </c>
    </row>
    <row r="111" spans="1:21" s="5" customFormat="1" ht="58.5" x14ac:dyDescent="0.35">
      <c r="A111" s="187"/>
      <c r="B111" s="39" t="s">
        <v>121</v>
      </c>
      <c r="C111" s="71">
        <f>'[2]2024_ВМП_ПР_был'!$G111</f>
        <v>295</v>
      </c>
      <c r="D111" s="29">
        <v>166010.59</v>
      </c>
      <c r="E111" s="30">
        <f t="shared" si="143"/>
        <v>48973124.049999997</v>
      </c>
      <c r="F111" s="156">
        <f>ROUND(C111/12*$Y$3,0)-1</f>
        <v>171</v>
      </c>
      <c r="G111" s="31">
        <f>'[2]ФАКТ_за янв-ИЮЛЬ'!DF$24</f>
        <v>40</v>
      </c>
      <c r="H111" s="49"/>
      <c r="I111" s="30">
        <f t="shared" si="109"/>
        <v>23.39</v>
      </c>
      <c r="J111" s="27">
        <f t="shared" si="145"/>
        <v>-131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-255</v>
      </c>
      <c r="T111" s="24"/>
      <c r="U111" s="26">
        <f t="shared" si="150"/>
        <v>0</v>
      </c>
    </row>
    <row r="112" spans="1:21" s="5" customFormat="1" ht="60.75" customHeight="1" x14ac:dyDescent="0.35">
      <c r="A112" s="43">
        <v>68</v>
      </c>
      <c r="B112" s="116" t="s">
        <v>118</v>
      </c>
      <c r="C112" s="71">
        <f>'[2]2024_ВМП_ПР_был'!$G112</f>
        <v>15</v>
      </c>
      <c r="D112" s="25">
        <v>339881</v>
      </c>
      <c r="E112" s="30">
        <f t="shared" si="143"/>
        <v>5098215</v>
      </c>
      <c r="F112" s="164">
        <f>ROUND(C112/12*$Y$3,0)</f>
        <v>9</v>
      </c>
      <c r="G112" s="31">
        <f>'[2]ФАКТ_за янв-ИЮЛЬ'!DG$24</f>
        <v>12</v>
      </c>
      <c r="H112" s="49"/>
      <c r="I112" s="30">
        <f t="shared" si="109"/>
        <v>133.33000000000001</v>
      </c>
      <c r="J112" s="27">
        <f t="shared" si="145"/>
        <v>3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-3</v>
      </c>
      <c r="T112" s="24"/>
      <c r="U112" s="26">
        <f t="shared" si="150"/>
        <v>0</v>
      </c>
    </row>
    <row r="113" spans="1:21" s="5" customFormat="1" ht="70.5" customHeight="1" x14ac:dyDescent="0.35">
      <c r="A113" s="60">
        <v>69</v>
      </c>
      <c r="B113" s="150" t="s">
        <v>122</v>
      </c>
      <c r="C113" s="114">
        <f>'[2]2024_ВМП_ПР_был'!$G113</f>
        <v>100</v>
      </c>
      <c r="D113" s="115">
        <v>196068.84</v>
      </c>
      <c r="E113" s="30">
        <f t="shared" si="143"/>
        <v>19606884</v>
      </c>
      <c r="F113" s="156">
        <f>ROUND(C113/12*$Y$3,0)-1</f>
        <v>57</v>
      </c>
      <c r="G113" s="152">
        <f>'[2]ФАКТ_за янв-ИЮЛЬ'!DH$24</f>
        <v>16</v>
      </c>
      <c r="H113" s="49"/>
      <c r="I113" s="30">
        <f t="shared" si="109"/>
        <v>28.07</v>
      </c>
      <c r="J113" s="27">
        <f t="shared" si="145"/>
        <v>-41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-84</v>
      </c>
      <c r="T113" s="24"/>
      <c r="U113" s="26">
        <f t="shared" si="150"/>
        <v>0</v>
      </c>
    </row>
    <row r="114" spans="1:21" s="5" customFormat="1" ht="58.5" x14ac:dyDescent="0.35">
      <c r="A114" s="41">
        <v>70</v>
      </c>
      <c r="B114" s="39" t="s">
        <v>123</v>
      </c>
      <c r="C114" s="34">
        <f>'[2]2024_ВМП_ПР_был'!$G114</f>
        <v>100</v>
      </c>
      <c r="D114" s="25">
        <v>263395.40999999997</v>
      </c>
      <c r="E114" s="30">
        <f t="shared" si="143"/>
        <v>26339541</v>
      </c>
      <c r="F114" s="156">
        <f>ROUND(C114/12*$Y$3,0)-1</f>
        <v>57</v>
      </c>
      <c r="G114" s="31">
        <f>'[2]ФАКТ_за янв-ИЮЛЬ'!DI$24</f>
        <v>0</v>
      </c>
      <c r="H114" s="49"/>
      <c r="I114" s="30">
        <f t="shared" si="109"/>
        <v>0</v>
      </c>
      <c r="J114" s="27">
        <f t="shared" si="145"/>
        <v>-57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-100</v>
      </c>
      <c r="T114" s="24"/>
      <c r="U114" s="26">
        <f t="shared" si="150"/>
        <v>0</v>
      </c>
    </row>
    <row r="115" spans="1:21" s="5" customFormat="1" ht="58.5" hidden="1" x14ac:dyDescent="0.35">
      <c r="A115" s="41">
        <v>71</v>
      </c>
      <c r="B115" s="116" t="s">
        <v>124</v>
      </c>
      <c r="C115" s="34">
        <f>'[2]2024_ВМП_ПР_был'!$G115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янв-ИЮЛЬ'!DJ$24</f>
        <v>0</v>
      </c>
      <c r="H115" s="24"/>
      <c r="I115" s="34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78" hidden="1" x14ac:dyDescent="0.35">
      <c r="A116" s="35">
        <v>72</v>
      </c>
      <c r="B116" s="36" t="s">
        <v>118</v>
      </c>
      <c r="C116" s="34">
        <f>'[2]2024_ВМП_ПР_был'!$G116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янв-ИЮЛЬ'!DK$24</f>
        <v>0</v>
      </c>
      <c r="H116" s="24"/>
      <c r="I116" s="34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'[2]2024_ВМП_ПР_был'!$G117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янв-ИЮЛЬ'!DL$24</f>
        <v>0</v>
      </c>
      <c r="H117" s="24"/>
      <c r="I117" s="34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customHeight="1" x14ac:dyDescent="0.35">
      <c r="A118" s="19"/>
      <c r="B118" s="19" t="s">
        <v>126</v>
      </c>
      <c r="C118" s="20">
        <f>SUM(C119:C123)</f>
        <v>3</v>
      </c>
      <c r="D118" s="21"/>
      <c r="E118" s="22">
        <f t="shared" ref="E118" si="151">SUM(E119:E123)</f>
        <v>352383.45</v>
      </c>
      <c r="F118" s="20">
        <f>SUM(F119:F123)</f>
        <v>2</v>
      </c>
      <c r="G118" s="20">
        <f>SUM(G119:G123)</f>
        <v>3</v>
      </c>
      <c r="H118" s="20">
        <f>SUM(H119:H123)</f>
        <v>0</v>
      </c>
      <c r="I118" s="22">
        <f t="shared" si="109"/>
        <v>150</v>
      </c>
      <c r="J118" s="20">
        <f>SUM(J119:J123)</f>
        <v>1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0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58.5" hidden="1" x14ac:dyDescent="0.35">
      <c r="A119" s="186">
        <v>74</v>
      </c>
      <c r="B119" s="39" t="s">
        <v>127</v>
      </c>
      <c r="C119" s="34">
        <f>'[2]2024_ВМП_ПР_был'!$G119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янв-ИЮЛЬ'!DN$24</f>
        <v>0</v>
      </c>
      <c r="H119" s="24"/>
      <c r="I119" s="34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48" customHeight="1" x14ac:dyDescent="0.35">
      <c r="A120" s="187"/>
      <c r="B120" s="153" t="s">
        <v>128</v>
      </c>
      <c r="C120" s="71">
        <f>'[2]2024_ВМП_ПР_был'!$G120</f>
        <v>3</v>
      </c>
      <c r="D120" s="29">
        <v>117461.15</v>
      </c>
      <c r="E120" s="30">
        <f>ROUND(C120*$D120,2)</f>
        <v>352383.45</v>
      </c>
      <c r="F120" s="31">
        <f t="shared" si="156"/>
        <v>2</v>
      </c>
      <c r="G120" s="31">
        <f>'[2]ФАКТ_за янв-ИЮЛЬ'!DO$24</f>
        <v>3</v>
      </c>
      <c r="H120" s="49"/>
      <c r="I120" s="30">
        <f t="shared" si="109"/>
        <v>150</v>
      </c>
      <c r="J120" s="27">
        <f t="shared" si="157"/>
        <v>1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'[2]2024_ВМП_ПР_был'!$G121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янв-ИЮЛЬ'!DP$24</f>
        <v>0</v>
      </c>
      <c r="H121" s="24"/>
      <c r="I121" s="7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'[2]2024_ВМП_ПР_был'!$G122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янв-ИЮЛЬ'!DQ$24</f>
        <v>0</v>
      </c>
      <c r="H122" s="24"/>
      <c r="I122" s="7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'[2]2024_ВМП_ПР_был'!$G123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янв-ИЮЛЬ'!DR$24</f>
        <v>0</v>
      </c>
      <c r="H123" s="49"/>
      <c r="I123" s="31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customHeight="1" x14ac:dyDescent="0.35">
      <c r="A124" s="19"/>
      <c r="B124" s="19" t="s">
        <v>131</v>
      </c>
      <c r="C124" s="20">
        <f t="shared" ref="C124" si="163">SUM(C125:C128)</f>
        <v>20</v>
      </c>
      <c r="D124" s="21"/>
      <c r="E124" s="22">
        <f t="shared" ref="E124:U124" si="164">SUM(E125:E128)</f>
        <v>4097634.6</v>
      </c>
      <c r="F124" s="20">
        <f t="shared" si="164"/>
        <v>12</v>
      </c>
      <c r="G124" s="20">
        <f t="shared" si="164"/>
        <v>4</v>
      </c>
      <c r="H124" s="20">
        <f t="shared" si="164"/>
        <v>0</v>
      </c>
      <c r="I124" s="22">
        <f t="shared" si="109"/>
        <v>33.33</v>
      </c>
      <c r="J124" s="20">
        <f t="shared" si="164"/>
        <v>-8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-16</v>
      </c>
      <c r="T124" s="20">
        <f t="shared" si="164"/>
        <v>0</v>
      </c>
      <c r="U124" s="22">
        <f t="shared" si="164"/>
        <v>0</v>
      </c>
    </row>
    <row r="125" spans="1:21" s="5" customFormat="1" ht="39" hidden="1" x14ac:dyDescent="0.35">
      <c r="A125" s="186">
        <v>77</v>
      </c>
      <c r="B125" s="39" t="s">
        <v>132</v>
      </c>
      <c r="C125" s="71">
        <f>'[2]2024_ВМП_ПР_был'!$G125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янв-ИЮЛЬ'!DT$24</f>
        <v>0</v>
      </c>
      <c r="H125" s="24"/>
      <c r="I125" s="7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58.5" hidden="1" x14ac:dyDescent="0.35">
      <c r="A126" s="187"/>
      <c r="B126" s="153" t="s">
        <v>133</v>
      </c>
      <c r="C126" s="71">
        <f>'[2]2024_ВМП_ПР_был'!$G126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янв-ИЮЛЬ'!DU$24</f>
        <v>0</v>
      </c>
      <c r="H126" s="24"/>
      <c r="I126" s="7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x14ac:dyDescent="0.35">
      <c r="A127" s="187"/>
      <c r="B127" s="39" t="s">
        <v>134</v>
      </c>
      <c r="C127" s="34">
        <f>'[2]2024_ВМП_ПР_был'!$G127</f>
        <v>20</v>
      </c>
      <c r="D127" s="29">
        <v>204881.73</v>
      </c>
      <c r="E127" s="30">
        <f>ROUND(C127*$D127,2)</f>
        <v>4097634.6</v>
      </c>
      <c r="F127" s="31">
        <f t="shared" si="165"/>
        <v>12</v>
      </c>
      <c r="G127" s="34">
        <f>'[2]ФАКТ_за янв-ИЮЛЬ'!DV$24</f>
        <v>4</v>
      </c>
      <c r="H127" s="24"/>
      <c r="I127" s="40">
        <f t="shared" si="109"/>
        <v>33.33</v>
      </c>
      <c r="J127" s="27">
        <f t="shared" si="166"/>
        <v>-8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-16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'[2]2024_ВМП_ПР_был'!$G128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янв-ИЮЛЬ'!DW$24</f>
        <v>0</v>
      </c>
      <c r="H128" s="24"/>
      <c r="I128" s="34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'[2]2024_ВМП_ПР_был'!$G130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янв-ИЮЛЬ'!DY$24</f>
        <v>0</v>
      </c>
      <c r="H130" s="24"/>
      <c r="I130" s="7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39" hidden="1" x14ac:dyDescent="0.25">
      <c r="A131" s="187"/>
      <c r="B131" s="153" t="s">
        <v>138</v>
      </c>
      <c r="C131" s="71">
        <f>'[2]2024_ВМП_ПР_был'!$G131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янв-ИЮЛЬ'!DZ$24</f>
        <v>0</v>
      </c>
      <c r="H131" s="24"/>
      <c r="I131" s="7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58.5" hidden="1" x14ac:dyDescent="0.25">
      <c r="A132" s="187"/>
      <c r="B132" s="153" t="s">
        <v>139</v>
      </c>
      <c r="C132" s="71">
        <f>'[2]2024_ВМП_ПР_был'!$G132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янв-ИЮЛЬ'!EA$24</f>
        <v>0</v>
      </c>
      <c r="H132" s="24"/>
      <c r="I132" s="7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58.5" hidden="1" x14ac:dyDescent="0.25">
      <c r="A133" s="187"/>
      <c r="B133" s="39" t="s">
        <v>139</v>
      </c>
      <c r="C133" s="34">
        <f>'[2]2024_ВМП_ПР_был'!$G133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янв-ИЮЛЬ'!EB$24</f>
        <v>0</v>
      </c>
      <c r="H133" s="24"/>
      <c r="I133" s="34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58.5" hidden="1" x14ac:dyDescent="0.25">
      <c r="A135" s="41">
        <v>80</v>
      </c>
      <c r="B135" s="39" t="s">
        <v>141</v>
      </c>
      <c r="C135" s="71">
        <f>'[2]2024_ВМП_ПР_был'!$G135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янв-ИЮЛЬ'!ED$24</f>
        <v>0</v>
      </c>
      <c r="H135" s="24"/>
      <c r="I135" s="7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'[2]2024_ВМП_ПР_был'!$G136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янв-ИЮЛЬ'!EE$24</f>
        <v>0</v>
      </c>
      <c r="H136" s="24"/>
      <c r="I136" s="34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2068</v>
      </c>
      <c r="D137" s="21"/>
      <c r="E137" s="22">
        <f t="shared" ref="E137:U137" si="198">E6+E12+E18+E20+E23+E26+E40+E43+E52+E59+E68+E78+E80+E103+E107+E118+E124+E129+E134</f>
        <v>415122302.81999999</v>
      </c>
      <c r="F137" s="20">
        <f t="shared" si="198"/>
        <v>1206</v>
      </c>
      <c r="G137" s="20">
        <f t="shared" si="198"/>
        <v>945</v>
      </c>
      <c r="H137" s="20">
        <f t="shared" si="198"/>
        <v>3</v>
      </c>
      <c r="I137" s="22">
        <f t="shared" si="196"/>
        <v>78.36</v>
      </c>
      <c r="J137" s="20">
        <f t="shared" si="198"/>
        <v>-261</v>
      </c>
      <c r="K137" s="184">
        <f t="shared" si="198"/>
        <v>0</v>
      </c>
      <c r="L137" s="22">
        <f t="shared" si="198"/>
        <v>1230850.3500000001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-1123</v>
      </c>
      <c r="T137" s="184">
        <f t="shared" si="198"/>
        <v>0</v>
      </c>
      <c r="U137" s="22">
        <f t="shared" si="198"/>
        <v>0</v>
      </c>
    </row>
    <row r="138" spans="1:21" s="123" customFormat="1" ht="4.5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C137-'[2]2024_ВМП_ПР_был'!G137</f>
        <v>0</v>
      </c>
      <c r="D139" s="126"/>
      <c r="E139" s="127">
        <f>E137-'[2]2024_ВМП_ПР_был'!V137</f>
        <v>0</v>
      </c>
      <c r="F139" s="5">
        <f>ROUND(C137/12*Y3,0)</f>
        <v>1206</v>
      </c>
      <c r="G139" s="128">
        <f>G137-'[2]ФАКТ_за янв-ИЮЛЬ'!D24</f>
        <v>3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</sheetData>
  <autoFilter ref="A5:U137">
    <filterColumn colId="2">
      <filters>
        <filter val="0"/>
        <filter val="1"/>
        <filter val="1 345"/>
        <filter val="10"/>
        <filter val="100"/>
        <filter val="15"/>
        <filter val="2 073"/>
        <filter val="20"/>
        <filter val="230"/>
        <filter val="25"/>
        <filter val="250"/>
        <filter val="3"/>
        <filter val="30"/>
        <filter val="300"/>
        <filter val="327"/>
        <filter val="4"/>
        <filter val="5"/>
        <filter val="50"/>
        <filter val="53"/>
        <filter val="665"/>
        <filter val="70"/>
        <filter val="8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2468" priority="351" operator="notEqual">
      <formula>0</formula>
    </cfRule>
  </conditionalFormatting>
  <conditionalFormatting sqref="E7">
    <cfRule type="cellIs" dxfId="2467" priority="350" operator="notEqual">
      <formula>0</formula>
    </cfRule>
  </conditionalFormatting>
  <conditionalFormatting sqref="E14">
    <cfRule type="cellIs" dxfId="2466" priority="349" operator="notEqual">
      <formula>0</formula>
    </cfRule>
  </conditionalFormatting>
  <conditionalFormatting sqref="E25">
    <cfRule type="cellIs" dxfId="2465" priority="348" operator="notEqual">
      <formula>0</formula>
    </cfRule>
  </conditionalFormatting>
  <conditionalFormatting sqref="E35">
    <cfRule type="cellIs" dxfId="2464" priority="347" operator="notEqual">
      <formula>0</formula>
    </cfRule>
  </conditionalFormatting>
  <conditionalFormatting sqref="E8 E21:E22 E97:E102">
    <cfRule type="cellIs" dxfId="2463" priority="346" operator="notEqual">
      <formula>0</formula>
    </cfRule>
  </conditionalFormatting>
  <conditionalFormatting sqref="E135">
    <cfRule type="cellIs" dxfId="2462" priority="279" operator="notEqual">
      <formula>0</formula>
    </cfRule>
  </conditionalFormatting>
  <conditionalFormatting sqref="E9:E11">
    <cfRule type="cellIs" dxfId="2461" priority="345" operator="notEqual">
      <formula>0</formula>
    </cfRule>
  </conditionalFormatting>
  <conditionalFormatting sqref="E13">
    <cfRule type="cellIs" dxfId="2460" priority="344" operator="notEqual">
      <formula>0</formula>
    </cfRule>
  </conditionalFormatting>
  <conditionalFormatting sqref="E19">
    <cfRule type="cellIs" dxfId="2459" priority="343" operator="notEqual">
      <formula>0</formula>
    </cfRule>
  </conditionalFormatting>
  <conditionalFormatting sqref="E24">
    <cfRule type="cellIs" dxfId="2458" priority="342" operator="notEqual">
      <formula>0</formula>
    </cfRule>
  </conditionalFormatting>
  <conditionalFormatting sqref="E27">
    <cfRule type="cellIs" dxfId="2457" priority="341" operator="notEqual">
      <formula>0</formula>
    </cfRule>
  </conditionalFormatting>
  <conditionalFormatting sqref="E28">
    <cfRule type="cellIs" dxfId="2456" priority="340" operator="notEqual">
      <formula>0</formula>
    </cfRule>
  </conditionalFormatting>
  <conditionalFormatting sqref="E31">
    <cfRule type="cellIs" dxfId="2455" priority="339" operator="notEqual">
      <formula>0</formula>
    </cfRule>
  </conditionalFormatting>
  <conditionalFormatting sqref="E32">
    <cfRule type="cellIs" dxfId="2454" priority="338" operator="notEqual">
      <formula>0</formula>
    </cfRule>
  </conditionalFormatting>
  <conditionalFormatting sqref="E33">
    <cfRule type="cellIs" dxfId="2453" priority="337" operator="notEqual">
      <formula>0</formula>
    </cfRule>
  </conditionalFormatting>
  <conditionalFormatting sqref="E34">
    <cfRule type="cellIs" dxfId="2452" priority="336" operator="notEqual">
      <formula>0</formula>
    </cfRule>
  </conditionalFormatting>
  <conditionalFormatting sqref="E36">
    <cfRule type="cellIs" dxfId="2451" priority="335" operator="notEqual">
      <formula>0</formula>
    </cfRule>
  </conditionalFormatting>
  <conditionalFormatting sqref="E37">
    <cfRule type="cellIs" dxfId="2450" priority="334" operator="notEqual">
      <formula>0</formula>
    </cfRule>
  </conditionalFormatting>
  <conditionalFormatting sqref="E38">
    <cfRule type="cellIs" dxfId="2449" priority="333" operator="notEqual">
      <formula>0</formula>
    </cfRule>
  </conditionalFormatting>
  <conditionalFormatting sqref="E39">
    <cfRule type="cellIs" dxfId="2448" priority="332" operator="notEqual">
      <formula>0</formula>
    </cfRule>
  </conditionalFormatting>
  <conditionalFormatting sqref="E41">
    <cfRule type="cellIs" dxfId="2447" priority="331" operator="notEqual">
      <formula>0</formula>
    </cfRule>
  </conditionalFormatting>
  <conditionalFormatting sqref="E42">
    <cfRule type="cellIs" dxfId="2446" priority="330" operator="notEqual">
      <formula>0</formula>
    </cfRule>
  </conditionalFormatting>
  <conditionalFormatting sqref="E44">
    <cfRule type="cellIs" dxfId="2445" priority="329" operator="notEqual">
      <formula>0</formula>
    </cfRule>
  </conditionalFormatting>
  <conditionalFormatting sqref="E45">
    <cfRule type="cellIs" dxfId="2444" priority="328" operator="notEqual">
      <formula>0</formula>
    </cfRule>
  </conditionalFormatting>
  <conditionalFormatting sqref="E47">
    <cfRule type="cellIs" dxfId="2443" priority="327" operator="notEqual">
      <formula>0</formula>
    </cfRule>
  </conditionalFormatting>
  <conditionalFormatting sqref="E48">
    <cfRule type="cellIs" dxfId="2442" priority="326" operator="notEqual">
      <formula>0</formula>
    </cfRule>
  </conditionalFormatting>
  <conditionalFormatting sqref="E50">
    <cfRule type="cellIs" dxfId="2441" priority="325" operator="notEqual">
      <formula>0</formula>
    </cfRule>
  </conditionalFormatting>
  <conditionalFormatting sqref="E53">
    <cfRule type="cellIs" dxfId="2440" priority="324" operator="notEqual">
      <formula>0</formula>
    </cfRule>
  </conditionalFormatting>
  <conditionalFormatting sqref="E55">
    <cfRule type="cellIs" dxfId="2439" priority="323" operator="notEqual">
      <formula>0</formula>
    </cfRule>
  </conditionalFormatting>
  <conditionalFormatting sqref="E56">
    <cfRule type="cellIs" dxfId="2438" priority="322" operator="notEqual">
      <formula>0</formula>
    </cfRule>
  </conditionalFormatting>
  <conditionalFormatting sqref="E58">
    <cfRule type="cellIs" dxfId="2437" priority="321" operator="notEqual">
      <formula>0</formula>
    </cfRule>
  </conditionalFormatting>
  <conditionalFormatting sqref="E60">
    <cfRule type="cellIs" dxfId="2436" priority="320" operator="notEqual">
      <formula>0</formula>
    </cfRule>
  </conditionalFormatting>
  <conditionalFormatting sqref="E61">
    <cfRule type="cellIs" dxfId="2435" priority="319" operator="notEqual">
      <formula>0</formula>
    </cfRule>
  </conditionalFormatting>
  <conditionalFormatting sqref="E62">
    <cfRule type="cellIs" dxfId="2434" priority="318" operator="notEqual">
      <formula>0</formula>
    </cfRule>
  </conditionalFormatting>
  <conditionalFormatting sqref="E65">
    <cfRule type="cellIs" dxfId="2433" priority="317" operator="notEqual">
      <formula>0</formula>
    </cfRule>
  </conditionalFormatting>
  <conditionalFormatting sqref="E71">
    <cfRule type="cellIs" dxfId="2432" priority="316" operator="notEqual">
      <formula>0</formula>
    </cfRule>
  </conditionalFormatting>
  <conditionalFormatting sqref="E72">
    <cfRule type="cellIs" dxfId="2431" priority="315" operator="notEqual">
      <formula>0</formula>
    </cfRule>
  </conditionalFormatting>
  <conditionalFormatting sqref="E73">
    <cfRule type="cellIs" dxfId="2430" priority="314" operator="notEqual">
      <formula>0</formula>
    </cfRule>
  </conditionalFormatting>
  <conditionalFormatting sqref="E74:E77">
    <cfRule type="cellIs" dxfId="2429" priority="313" operator="notEqual">
      <formula>0</formula>
    </cfRule>
  </conditionalFormatting>
  <conditionalFormatting sqref="E79">
    <cfRule type="cellIs" dxfId="2428" priority="312" operator="notEqual">
      <formula>0</formula>
    </cfRule>
  </conditionalFormatting>
  <conditionalFormatting sqref="E81">
    <cfRule type="cellIs" dxfId="2427" priority="311" operator="notEqual">
      <formula>0</formula>
    </cfRule>
  </conditionalFormatting>
  <conditionalFormatting sqref="E82">
    <cfRule type="cellIs" dxfId="2426" priority="310" operator="notEqual">
      <formula>0</formula>
    </cfRule>
  </conditionalFormatting>
  <conditionalFormatting sqref="E83">
    <cfRule type="cellIs" dxfId="2425" priority="309" operator="notEqual">
      <formula>0</formula>
    </cfRule>
  </conditionalFormatting>
  <conditionalFormatting sqref="E84">
    <cfRule type="cellIs" dxfId="2424" priority="308" operator="notEqual">
      <formula>0</formula>
    </cfRule>
  </conditionalFormatting>
  <conditionalFormatting sqref="E85">
    <cfRule type="cellIs" dxfId="2423" priority="307" operator="notEqual">
      <formula>0</formula>
    </cfRule>
  </conditionalFormatting>
  <conditionalFormatting sqref="E86">
    <cfRule type="cellIs" dxfId="2422" priority="306" operator="notEqual">
      <formula>0</formula>
    </cfRule>
  </conditionalFormatting>
  <conditionalFormatting sqref="E87">
    <cfRule type="cellIs" dxfId="2421" priority="305" operator="notEqual">
      <formula>0</formula>
    </cfRule>
  </conditionalFormatting>
  <conditionalFormatting sqref="E88">
    <cfRule type="cellIs" dxfId="2420" priority="304" operator="notEqual">
      <formula>0</formula>
    </cfRule>
  </conditionalFormatting>
  <conditionalFormatting sqref="E89">
    <cfRule type="cellIs" dxfId="2419" priority="303" operator="notEqual">
      <formula>0</formula>
    </cfRule>
  </conditionalFormatting>
  <conditionalFormatting sqref="E93">
    <cfRule type="cellIs" dxfId="2418" priority="302" operator="notEqual">
      <formula>0</formula>
    </cfRule>
  </conditionalFormatting>
  <conditionalFormatting sqref="E95">
    <cfRule type="cellIs" dxfId="2417" priority="301" operator="notEqual">
      <formula>0</formula>
    </cfRule>
  </conditionalFormatting>
  <conditionalFormatting sqref="E96">
    <cfRule type="cellIs" dxfId="2416" priority="300" operator="notEqual">
      <formula>0</formula>
    </cfRule>
  </conditionalFormatting>
  <conditionalFormatting sqref="E104">
    <cfRule type="cellIs" dxfId="2415" priority="299" operator="notEqual">
      <formula>0</formula>
    </cfRule>
  </conditionalFormatting>
  <conditionalFormatting sqref="E106">
    <cfRule type="cellIs" dxfId="2414" priority="298" operator="notEqual">
      <formula>0</formula>
    </cfRule>
  </conditionalFormatting>
  <conditionalFormatting sqref="E108">
    <cfRule type="cellIs" dxfId="2413" priority="297" operator="notEqual">
      <formula>0</formula>
    </cfRule>
  </conditionalFormatting>
  <conditionalFormatting sqref="E109">
    <cfRule type="cellIs" dxfId="2412" priority="296" operator="notEqual">
      <formula>0</formula>
    </cfRule>
  </conditionalFormatting>
  <conditionalFormatting sqref="E110">
    <cfRule type="cellIs" dxfId="2411" priority="295" operator="notEqual">
      <formula>0</formula>
    </cfRule>
  </conditionalFormatting>
  <conditionalFormatting sqref="E111">
    <cfRule type="cellIs" dxfId="2410" priority="294" operator="notEqual">
      <formula>0</formula>
    </cfRule>
  </conditionalFormatting>
  <conditionalFormatting sqref="E112">
    <cfRule type="cellIs" dxfId="2409" priority="293" operator="notEqual">
      <formula>0</formula>
    </cfRule>
  </conditionalFormatting>
  <conditionalFormatting sqref="E113">
    <cfRule type="cellIs" dxfId="2408" priority="292" operator="notEqual">
      <formula>0</formula>
    </cfRule>
  </conditionalFormatting>
  <conditionalFormatting sqref="E114">
    <cfRule type="cellIs" dxfId="2407" priority="291" operator="notEqual">
      <formula>0</formula>
    </cfRule>
  </conditionalFormatting>
  <conditionalFormatting sqref="E115:E117">
    <cfRule type="cellIs" dxfId="2406" priority="290" operator="notEqual">
      <formula>0</formula>
    </cfRule>
  </conditionalFormatting>
  <conditionalFormatting sqref="E119">
    <cfRule type="cellIs" dxfId="2405" priority="289" operator="notEqual">
      <formula>0</formula>
    </cfRule>
  </conditionalFormatting>
  <conditionalFormatting sqref="E120">
    <cfRule type="cellIs" dxfId="2404" priority="288" operator="notEqual">
      <formula>0</formula>
    </cfRule>
  </conditionalFormatting>
  <conditionalFormatting sqref="E121">
    <cfRule type="cellIs" dxfId="2403" priority="287" operator="notEqual">
      <formula>0</formula>
    </cfRule>
  </conditionalFormatting>
  <conditionalFormatting sqref="E122:E123">
    <cfRule type="cellIs" dxfId="2402" priority="286" operator="notEqual">
      <formula>0</formula>
    </cfRule>
  </conditionalFormatting>
  <conditionalFormatting sqref="E125">
    <cfRule type="cellIs" dxfId="2401" priority="285" operator="notEqual">
      <formula>0</formula>
    </cfRule>
  </conditionalFormatting>
  <conditionalFormatting sqref="E127">
    <cfRule type="cellIs" dxfId="2400" priority="284" operator="notEqual">
      <formula>0</formula>
    </cfRule>
  </conditionalFormatting>
  <conditionalFormatting sqref="E128">
    <cfRule type="cellIs" dxfId="2399" priority="283" operator="notEqual">
      <formula>0</formula>
    </cfRule>
  </conditionalFormatting>
  <conditionalFormatting sqref="E130">
    <cfRule type="cellIs" dxfId="2398" priority="282" operator="notEqual">
      <formula>0</formula>
    </cfRule>
  </conditionalFormatting>
  <conditionalFormatting sqref="E131">
    <cfRule type="cellIs" dxfId="2397" priority="281" operator="notEqual">
      <formula>0</formula>
    </cfRule>
  </conditionalFormatting>
  <conditionalFormatting sqref="E132">
    <cfRule type="cellIs" dxfId="2396" priority="280" operator="notEqual">
      <formula>0</formula>
    </cfRule>
  </conditionalFormatting>
  <conditionalFormatting sqref="G16:G17 G29:G30">
    <cfRule type="cellIs" dxfId="2395" priority="271" operator="notEqual">
      <formula>0</formula>
    </cfRule>
  </conditionalFormatting>
  <conditionalFormatting sqref="G7:G11">
    <cfRule type="cellIs" dxfId="2394" priority="278" operator="notEqual">
      <formula>0</formula>
    </cfRule>
  </conditionalFormatting>
  <conditionalFormatting sqref="G13:G14">
    <cfRule type="cellIs" dxfId="2393" priority="277" operator="notEqual">
      <formula>0</formula>
    </cfRule>
  </conditionalFormatting>
  <conditionalFormatting sqref="G19">
    <cfRule type="cellIs" dxfId="2392" priority="276" operator="notEqual">
      <formula>0</formula>
    </cfRule>
  </conditionalFormatting>
  <conditionalFormatting sqref="G21:G22">
    <cfRule type="cellIs" dxfId="2391" priority="275" operator="notEqual">
      <formula>0</formula>
    </cfRule>
  </conditionalFormatting>
  <conditionalFormatting sqref="G24:G25">
    <cfRule type="cellIs" dxfId="2390" priority="274" operator="notEqual">
      <formula>0</formula>
    </cfRule>
  </conditionalFormatting>
  <conditionalFormatting sqref="G27:G28 G31:G39">
    <cfRule type="cellIs" dxfId="2389" priority="273" operator="notEqual">
      <formula>0</formula>
    </cfRule>
  </conditionalFormatting>
  <conditionalFormatting sqref="G41:G42">
    <cfRule type="cellIs" dxfId="2388" priority="272" operator="notEqual">
      <formula>0</formula>
    </cfRule>
  </conditionalFormatting>
  <conditionalFormatting sqref="G126">
    <cfRule type="cellIs" dxfId="2387" priority="270" operator="notEqual">
      <formula>0</formula>
    </cfRule>
  </conditionalFormatting>
  <conditionalFormatting sqref="H16:H17">
    <cfRule type="cellIs" dxfId="2386" priority="264" operator="notEqual">
      <formula>0</formula>
    </cfRule>
  </conditionalFormatting>
  <conditionalFormatting sqref="H7:H11">
    <cfRule type="cellIs" dxfId="2385" priority="269" operator="notEqual">
      <formula>0</formula>
    </cfRule>
  </conditionalFormatting>
  <conditionalFormatting sqref="H13:H14">
    <cfRule type="cellIs" dxfId="2384" priority="268" operator="notEqual">
      <formula>0</formula>
    </cfRule>
  </conditionalFormatting>
  <conditionalFormatting sqref="H19">
    <cfRule type="cellIs" dxfId="2383" priority="267" operator="notEqual">
      <formula>0</formula>
    </cfRule>
  </conditionalFormatting>
  <conditionalFormatting sqref="H21:H22">
    <cfRule type="cellIs" dxfId="2382" priority="266" operator="notEqual">
      <formula>0</formula>
    </cfRule>
  </conditionalFormatting>
  <conditionalFormatting sqref="H24:H25">
    <cfRule type="cellIs" dxfId="2381" priority="265" operator="notEqual">
      <formula>0</formula>
    </cfRule>
  </conditionalFormatting>
  <conditionalFormatting sqref="I16:I17 I29:I30">
    <cfRule type="cellIs" dxfId="2380" priority="256" operator="notEqual">
      <formula>0</formula>
    </cfRule>
  </conditionalFormatting>
  <conditionalFormatting sqref="I7:I11">
    <cfRule type="cellIs" dxfId="2379" priority="263" operator="notEqual">
      <formula>0</formula>
    </cfRule>
  </conditionalFormatting>
  <conditionalFormatting sqref="I13:I14">
    <cfRule type="cellIs" dxfId="2378" priority="262" operator="notEqual">
      <formula>0</formula>
    </cfRule>
  </conditionalFormatting>
  <conditionalFormatting sqref="I19">
    <cfRule type="cellIs" dxfId="2377" priority="261" operator="notEqual">
      <formula>0</formula>
    </cfRule>
  </conditionalFormatting>
  <conditionalFormatting sqref="I21:I22">
    <cfRule type="cellIs" dxfId="2376" priority="260" operator="notEqual">
      <formula>0</formula>
    </cfRule>
  </conditionalFormatting>
  <conditionalFormatting sqref="I24:I25">
    <cfRule type="cellIs" dxfId="2375" priority="259" operator="notEqual">
      <formula>0</formula>
    </cfRule>
  </conditionalFormatting>
  <conditionalFormatting sqref="I27:I28 I31:I39">
    <cfRule type="cellIs" dxfId="2374" priority="258" operator="notEqual">
      <formula>0</formula>
    </cfRule>
  </conditionalFormatting>
  <conditionalFormatting sqref="I41:I42">
    <cfRule type="cellIs" dxfId="2373" priority="257" operator="notEqual">
      <formula>0</formula>
    </cfRule>
  </conditionalFormatting>
  <conditionalFormatting sqref="I126">
    <cfRule type="cellIs" dxfId="2372" priority="255" operator="notEqual">
      <formula>0</formula>
    </cfRule>
  </conditionalFormatting>
  <conditionalFormatting sqref="K7">
    <cfRule type="cellIs" dxfId="2371" priority="254" operator="notEqual">
      <formula>0</formula>
    </cfRule>
  </conditionalFormatting>
  <conditionalFormatting sqref="H27:H39">
    <cfRule type="cellIs" dxfId="2370" priority="253" operator="notEqual">
      <formula>0</formula>
    </cfRule>
  </conditionalFormatting>
  <conditionalFormatting sqref="H41:H42">
    <cfRule type="cellIs" dxfId="2369" priority="252" operator="notEqual">
      <formula>0</formula>
    </cfRule>
  </conditionalFormatting>
  <conditionalFormatting sqref="H44:H51">
    <cfRule type="cellIs" dxfId="2368" priority="251" operator="notEqual">
      <formula>0</formula>
    </cfRule>
  </conditionalFormatting>
  <conditionalFormatting sqref="H53:H58">
    <cfRule type="cellIs" dxfId="2367" priority="250" operator="notEqual">
      <formula>0</formula>
    </cfRule>
  </conditionalFormatting>
  <conditionalFormatting sqref="H60:H67">
    <cfRule type="cellIs" dxfId="2366" priority="249" operator="notEqual">
      <formula>0</formula>
    </cfRule>
  </conditionalFormatting>
  <conditionalFormatting sqref="H79">
    <cfRule type="cellIs" dxfId="2365" priority="248" operator="notEqual">
      <formula>0</formula>
    </cfRule>
  </conditionalFormatting>
  <conditionalFormatting sqref="H81:H100 H102">
    <cfRule type="cellIs" dxfId="2364" priority="247" operator="notEqual">
      <formula>0</formula>
    </cfRule>
  </conditionalFormatting>
  <conditionalFormatting sqref="H104:H106">
    <cfRule type="cellIs" dxfId="2363" priority="246" operator="notEqual">
      <formula>0</formula>
    </cfRule>
  </conditionalFormatting>
  <conditionalFormatting sqref="H108:H117">
    <cfRule type="cellIs" dxfId="2362" priority="245" operator="notEqual">
      <formula>0</formula>
    </cfRule>
  </conditionalFormatting>
  <conditionalFormatting sqref="H119:H123">
    <cfRule type="cellIs" dxfId="2361" priority="244" operator="notEqual">
      <formula>0</formula>
    </cfRule>
  </conditionalFormatting>
  <conditionalFormatting sqref="H125:H128">
    <cfRule type="cellIs" dxfId="2360" priority="243" operator="notEqual">
      <formula>0</formula>
    </cfRule>
  </conditionalFormatting>
  <conditionalFormatting sqref="H130:H133">
    <cfRule type="cellIs" dxfId="2359" priority="242" operator="notEqual">
      <formula>0</formula>
    </cfRule>
  </conditionalFormatting>
  <conditionalFormatting sqref="H135:H136">
    <cfRule type="cellIs" dxfId="2358" priority="241" operator="notEqual">
      <formula>0</formula>
    </cfRule>
  </conditionalFormatting>
  <conditionalFormatting sqref="L7">
    <cfRule type="cellIs" dxfId="2357" priority="240" operator="notEqual">
      <formula>0</formula>
    </cfRule>
  </conditionalFormatting>
  <conditionalFormatting sqref="K8:K11">
    <cfRule type="cellIs" dxfId="2356" priority="239" operator="notEqual">
      <formula>0</formula>
    </cfRule>
  </conditionalFormatting>
  <conditionalFormatting sqref="L8:L11">
    <cfRule type="cellIs" dxfId="2355" priority="238" operator="notEqual">
      <formula>0</formula>
    </cfRule>
  </conditionalFormatting>
  <conditionalFormatting sqref="K13:K14">
    <cfRule type="cellIs" dxfId="2354" priority="237" operator="notEqual">
      <formula>0</formula>
    </cfRule>
  </conditionalFormatting>
  <conditionalFormatting sqref="L13:L14">
    <cfRule type="cellIs" dxfId="2353" priority="236" operator="notEqual">
      <formula>0</formula>
    </cfRule>
  </conditionalFormatting>
  <conditionalFormatting sqref="K16:K17">
    <cfRule type="cellIs" dxfId="2352" priority="235" operator="notEqual">
      <formula>0</formula>
    </cfRule>
  </conditionalFormatting>
  <conditionalFormatting sqref="L16:L17">
    <cfRule type="cellIs" dxfId="2351" priority="234" operator="notEqual">
      <formula>0</formula>
    </cfRule>
  </conditionalFormatting>
  <conditionalFormatting sqref="K19">
    <cfRule type="cellIs" dxfId="2350" priority="233" operator="notEqual">
      <formula>0</formula>
    </cfRule>
  </conditionalFormatting>
  <conditionalFormatting sqref="L19">
    <cfRule type="cellIs" dxfId="2349" priority="232" operator="notEqual">
      <formula>0</formula>
    </cfRule>
  </conditionalFormatting>
  <conditionalFormatting sqref="K21:K22">
    <cfRule type="cellIs" dxfId="2348" priority="231" operator="notEqual">
      <formula>0</formula>
    </cfRule>
  </conditionalFormatting>
  <conditionalFormatting sqref="L21:L22">
    <cfRule type="cellIs" dxfId="2347" priority="230" operator="notEqual">
      <formula>0</formula>
    </cfRule>
  </conditionalFormatting>
  <conditionalFormatting sqref="K24:K25">
    <cfRule type="cellIs" dxfId="2346" priority="229" operator="notEqual">
      <formula>0</formula>
    </cfRule>
  </conditionalFormatting>
  <conditionalFormatting sqref="L24:L25">
    <cfRule type="cellIs" dxfId="2345" priority="228" operator="notEqual">
      <formula>0</formula>
    </cfRule>
  </conditionalFormatting>
  <conditionalFormatting sqref="K27:K39">
    <cfRule type="cellIs" dxfId="2344" priority="227" operator="notEqual">
      <formula>0</formula>
    </cfRule>
  </conditionalFormatting>
  <conditionalFormatting sqref="L27:L39">
    <cfRule type="cellIs" dxfId="2343" priority="226" operator="notEqual">
      <formula>0</formula>
    </cfRule>
  </conditionalFormatting>
  <conditionalFormatting sqref="K41:K42">
    <cfRule type="cellIs" dxfId="2342" priority="225" operator="notEqual">
      <formula>0</formula>
    </cfRule>
  </conditionalFormatting>
  <conditionalFormatting sqref="L41:L42">
    <cfRule type="cellIs" dxfId="2341" priority="224" operator="notEqual">
      <formula>0</formula>
    </cfRule>
  </conditionalFormatting>
  <conditionalFormatting sqref="K44:K51">
    <cfRule type="cellIs" dxfId="2340" priority="223" operator="notEqual">
      <formula>0</formula>
    </cfRule>
  </conditionalFormatting>
  <conditionalFormatting sqref="L44:L51">
    <cfRule type="cellIs" dxfId="2339" priority="222" operator="notEqual">
      <formula>0</formula>
    </cfRule>
  </conditionalFormatting>
  <conditionalFormatting sqref="K53:K58">
    <cfRule type="cellIs" dxfId="2338" priority="221" operator="notEqual">
      <formula>0</formula>
    </cfRule>
  </conditionalFormatting>
  <conditionalFormatting sqref="L53:L58">
    <cfRule type="cellIs" dxfId="2337" priority="220" operator="notEqual">
      <formula>0</formula>
    </cfRule>
  </conditionalFormatting>
  <conditionalFormatting sqref="K60:K67">
    <cfRule type="cellIs" dxfId="2336" priority="219" operator="notEqual">
      <formula>0</formula>
    </cfRule>
  </conditionalFormatting>
  <conditionalFormatting sqref="L60:L67">
    <cfRule type="cellIs" dxfId="2335" priority="218" operator="notEqual">
      <formula>0</formula>
    </cfRule>
  </conditionalFormatting>
  <conditionalFormatting sqref="K69:K77">
    <cfRule type="cellIs" dxfId="2334" priority="217" operator="notEqual">
      <formula>0</formula>
    </cfRule>
  </conditionalFormatting>
  <conditionalFormatting sqref="L69:L77">
    <cfRule type="cellIs" dxfId="2333" priority="216" operator="notEqual">
      <formula>0</formula>
    </cfRule>
  </conditionalFormatting>
  <conditionalFormatting sqref="K79">
    <cfRule type="cellIs" dxfId="2332" priority="215" operator="notEqual">
      <formula>0</formula>
    </cfRule>
  </conditionalFormatting>
  <conditionalFormatting sqref="L79">
    <cfRule type="cellIs" dxfId="2331" priority="214" operator="notEqual">
      <formula>0</formula>
    </cfRule>
  </conditionalFormatting>
  <conditionalFormatting sqref="K81:K102">
    <cfRule type="cellIs" dxfId="2330" priority="213" operator="notEqual">
      <formula>0</formula>
    </cfRule>
  </conditionalFormatting>
  <conditionalFormatting sqref="L81:L102">
    <cfRule type="cellIs" dxfId="2329" priority="212" operator="notEqual">
      <formula>0</formula>
    </cfRule>
  </conditionalFormatting>
  <conditionalFormatting sqref="K104:K106">
    <cfRule type="cellIs" dxfId="2328" priority="211" operator="notEqual">
      <formula>0</formula>
    </cfRule>
  </conditionalFormatting>
  <conditionalFormatting sqref="L104:L106">
    <cfRule type="cellIs" dxfId="2327" priority="210" operator="notEqual">
      <formula>0</formula>
    </cfRule>
  </conditionalFormatting>
  <conditionalFormatting sqref="K108:K117">
    <cfRule type="cellIs" dxfId="2326" priority="209" operator="notEqual">
      <formula>0</formula>
    </cfRule>
  </conditionalFormatting>
  <conditionalFormatting sqref="L108:L117">
    <cfRule type="cellIs" dxfId="2325" priority="208" operator="notEqual">
      <formula>0</formula>
    </cfRule>
  </conditionalFormatting>
  <conditionalFormatting sqref="K119:K123">
    <cfRule type="cellIs" dxfId="2324" priority="207" operator="notEqual">
      <formula>0</formula>
    </cfRule>
  </conditionalFormatting>
  <conditionalFormatting sqref="L119:L123">
    <cfRule type="cellIs" dxfId="2323" priority="206" operator="notEqual">
      <formula>0</formula>
    </cfRule>
  </conditionalFormatting>
  <conditionalFormatting sqref="K125:K128">
    <cfRule type="cellIs" dxfId="2322" priority="205" operator="notEqual">
      <formula>0</formula>
    </cfRule>
  </conditionalFormatting>
  <conditionalFormatting sqref="L125:L128">
    <cfRule type="cellIs" dxfId="2321" priority="204" operator="notEqual">
      <formula>0</formula>
    </cfRule>
  </conditionalFormatting>
  <conditionalFormatting sqref="K130:K133">
    <cfRule type="cellIs" dxfId="2320" priority="203" operator="notEqual">
      <formula>0</formula>
    </cfRule>
  </conditionalFormatting>
  <conditionalFormatting sqref="L130:L133">
    <cfRule type="cellIs" dxfId="2319" priority="202" operator="notEqual">
      <formula>0</formula>
    </cfRule>
  </conditionalFormatting>
  <conditionalFormatting sqref="K135:K136">
    <cfRule type="cellIs" dxfId="2318" priority="201" operator="notEqual">
      <formula>0</formula>
    </cfRule>
  </conditionalFormatting>
  <conditionalFormatting sqref="L135:L136">
    <cfRule type="cellIs" dxfId="2317" priority="200" operator="notEqual">
      <formula>0</formula>
    </cfRule>
  </conditionalFormatting>
  <conditionalFormatting sqref="M7">
    <cfRule type="cellIs" dxfId="2316" priority="199" operator="notEqual">
      <formula>0</formula>
    </cfRule>
  </conditionalFormatting>
  <conditionalFormatting sqref="N7">
    <cfRule type="cellIs" dxfId="2315" priority="198" operator="notEqual">
      <formula>0</formula>
    </cfRule>
  </conditionalFormatting>
  <conditionalFormatting sqref="M8:M11">
    <cfRule type="cellIs" dxfId="2314" priority="197" operator="notEqual">
      <formula>0</formula>
    </cfRule>
  </conditionalFormatting>
  <conditionalFormatting sqref="N8:N11">
    <cfRule type="cellIs" dxfId="2313" priority="196" operator="notEqual">
      <formula>0</formula>
    </cfRule>
  </conditionalFormatting>
  <conditionalFormatting sqref="M13:M14">
    <cfRule type="cellIs" dxfId="2312" priority="195" operator="notEqual">
      <formula>0</formula>
    </cfRule>
  </conditionalFormatting>
  <conditionalFormatting sqref="N13:N14">
    <cfRule type="cellIs" dxfId="2311" priority="194" operator="notEqual">
      <formula>0</formula>
    </cfRule>
  </conditionalFormatting>
  <conditionalFormatting sqref="M16:M17">
    <cfRule type="cellIs" dxfId="2310" priority="193" operator="notEqual">
      <formula>0</formula>
    </cfRule>
  </conditionalFormatting>
  <conditionalFormatting sqref="N16:N17">
    <cfRule type="cellIs" dxfId="2309" priority="192" operator="notEqual">
      <formula>0</formula>
    </cfRule>
  </conditionalFormatting>
  <conditionalFormatting sqref="M19">
    <cfRule type="cellIs" dxfId="2308" priority="191" operator="notEqual">
      <formula>0</formula>
    </cfRule>
  </conditionalFormatting>
  <conditionalFormatting sqref="N19">
    <cfRule type="cellIs" dxfId="2307" priority="190" operator="notEqual">
      <formula>0</formula>
    </cfRule>
  </conditionalFormatting>
  <conditionalFormatting sqref="M21:M22">
    <cfRule type="cellIs" dxfId="2306" priority="189" operator="notEqual">
      <formula>0</formula>
    </cfRule>
  </conditionalFormatting>
  <conditionalFormatting sqref="N21:N22">
    <cfRule type="cellIs" dxfId="2305" priority="188" operator="notEqual">
      <formula>0</formula>
    </cfRule>
  </conditionalFormatting>
  <conditionalFormatting sqref="M24:M25">
    <cfRule type="cellIs" dxfId="2304" priority="187" operator="notEqual">
      <formula>0</formula>
    </cfRule>
  </conditionalFormatting>
  <conditionalFormatting sqref="N24:N25">
    <cfRule type="cellIs" dxfId="2303" priority="186" operator="notEqual">
      <formula>0</formula>
    </cfRule>
  </conditionalFormatting>
  <conditionalFormatting sqref="M27:M39">
    <cfRule type="cellIs" dxfId="2302" priority="185" operator="notEqual">
      <formula>0</formula>
    </cfRule>
  </conditionalFormatting>
  <conditionalFormatting sqref="N27:N39">
    <cfRule type="cellIs" dxfId="2301" priority="184" operator="notEqual">
      <formula>0</formula>
    </cfRule>
  </conditionalFormatting>
  <conditionalFormatting sqref="M41:M42">
    <cfRule type="cellIs" dxfId="2300" priority="183" operator="notEqual">
      <formula>0</formula>
    </cfRule>
  </conditionalFormatting>
  <conditionalFormatting sqref="N41:N42">
    <cfRule type="cellIs" dxfId="2299" priority="182" operator="notEqual">
      <formula>0</formula>
    </cfRule>
  </conditionalFormatting>
  <conditionalFormatting sqref="M44:M51">
    <cfRule type="cellIs" dxfId="2298" priority="181" operator="notEqual">
      <formula>0</formula>
    </cfRule>
  </conditionalFormatting>
  <conditionalFormatting sqref="N44:N51">
    <cfRule type="cellIs" dxfId="2297" priority="180" operator="notEqual">
      <formula>0</formula>
    </cfRule>
  </conditionalFormatting>
  <conditionalFormatting sqref="M53:M58">
    <cfRule type="cellIs" dxfId="2296" priority="179" operator="notEqual">
      <formula>0</formula>
    </cfRule>
  </conditionalFormatting>
  <conditionalFormatting sqref="N53:N58">
    <cfRule type="cellIs" dxfId="2295" priority="178" operator="notEqual">
      <formula>0</formula>
    </cfRule>
  </conditionalFormatting>
  <conditionalFormatting sqref="M60:M67">
    <cfRule type="cellIs" dxfId="2294" priority="177" operator="notEqual">
      <formula>0</formula>
    </cfRule>
  </conditionalFormatting>
  <conditionalFormatting sqref="N60:N67">
    <cfRule type="cellIs" dxfId="2293" priority="176" operator="notEqual">
      <formula>0</formula>
    </cfRule>
  </conditionalFormatting>
  <conditionalFormatting sqref="M69:M77">
    <cfRule type="cellIs" dxfId="2292" priority="175" operator="notEqual">
      <formula>0</formula>
    </cfRule>
  </conditionalFormatting>
  <conditionalFormatting sqref="N69:N77">
    <cfRule type="cellIs" dxfId="2291" priority="174" operator="notEqual">
      <formula>0</formula>
    </cfRule>
  </conditionalFormatting>
  <conditionalFormatting sqref="M79">
    <cfRule type="cellIs" dxfId="2290" priority="173" operator="notEqual">
      <formula>0</formula>
    </cfRule>
  </conditionalFormatting>
  <conditionalFormatting sqref="N79">
    <cfRule type="cellIs" dxfId="2289" priority="172" operator="notEqual">
      <formula>0</formula>
    </cfRule>
  </conditionalFormatting>
  <conditionalFormatting sqref="M81:M102">
    <cfRule type="cellIs" dxfId="2288" priority="171" operator="notEqual">
      <formula>0</formula>
    </cfRule>
  </conditionalFormatting>
  <conditionalFormatting sqref="N81:N102">
    <cfRule type="cellIs" dxfId="2287" priority="170" operator="notEqual">
      <formula>0</formula>
    </cfRule>
  </conditionalFormatting>
  <conditionalFormatting sqref="M104:M106">
    <cfRule type="cellIs" dxfId="2286" priority="169" operator="notEqual">
      <formula>0</formula>
    </cfRule>
  </conditionalFormatting>
  <conditionalFormatting sqref="N104:N106">
    <cfRule type="cellIs" dxfId="2285" priority="168" operator="notEqual">
      <formula>0</formula>
    </cfRule>
  </conditionalFormatting>
  <conditionalFormatting sqref="M108:M117">
    <cfRule type="cellIs" dxfId="2284" priority="167" operator="notEqual">
      <formula>0</formula>
    </cfRule>
  </conditionalFormatting>
  <conditionalFormatting sqref="N108:N117">
    <cfRule type="cellIs" dxfId="2283" priority="166" operator="notEqual">
      <formula>0</formula>
    </cfRule>
  </conditionalFormatting>
  <conditionalFormatting sqref="M119:M123">
    <cfRule type="cellIs" dxfId="2282" priority="165" operator="notEqual">
      <formula>0</formula>
    </cfRule>
  </conditionalFormatting>
  <conditionalFormatting sqref="N119:N123">
    <cfRule type="cellIs" dxfId="2281" priority="164" operator="notEqual">
      <formula>0</formula>
    </cfRule>
  </conditionalFormatting>
  <conditionalFormatting sqref="M125:M128">
    <cfRule type="cellIs" dxfId="2280" priority="163" operator="notEqual">
      <formula>0</formula>
    </cfRule>
  </conditionalFormatting>
  <conditionalFormatting sqref="N125:N128">
    <cfRule type="cellIs" dxfId="2279" priority="162" operator="notEqual">
      <formula>0</formula>
    </cfRule>
  </conditionalFormatting>
  <conditionalFormatting sqref="M130:M133">
    <cfRule type="cellIs" dxfId="2278" priority="161" operator="notEqual">
      <formula>0</formula>
    </cfRule>
  </conditionalFormatting>
  <conditionalFormatting sqref="N130:N133">
    <cfRule type="cellIs" dxfId="2277" priority="160" operator="notEqual">
      <formula>0</formula>
    </cfRule>
  </conditionalFormatting>
  <conditionalFormatting sqref="M135:M136">
    <cfRule type="cellIs" dxfId="2276" priority="159" operator="notEqual">
      <formula>0</formula>
    </cfRule>
  </conditionalFormatting>
  <conditionalFormatting sqref="N135:N136">
    <cfRule type="cellIs" dxfId="2275" priority="158" operator="notEqual">
      <formula>0</formula>
    </cfRule>
  </conditionalFormatting>
  <conditionalFormatting sqref="O7">
    <cfRule type="cellIs" dxfId="2274" priority="157" operator="notEqual">
      <formula>0</formula>
    </cfRule>
  </conditionalFormatting>
  <conditionalFormatting sqref="P7">
    <cfRule type="cellIs" dxfId="2273" priority="156" operator="notEqual">
      <formula>0</formula>
    </cfRule>
  </conditionalFormatting>
  <conditionalFormatting sqref="O8:O11">
    <cfRule type="cellIs" dxfId="2272" priority="155" operator="notEqual">
      <formula>0</formula>
    </cfRule>
  </conditionalFormatting>
  <conditionalFormatting sqref="P8:P11">
    <cfRule type="cellIs" dxfId="2271" priority="154" operator="notEqual">
      <formula>0</formula>
    </cfRule>
  </conditionalFormatting>
  <conditionalFormatting sqref="O13:O14">
    <cfRule type="cellIs" dxfId="2270" priority="153" operator="notEqual">
      <formula>0</formula>
    </cfRule>
  </conditionalFormatting>
  <conditionalFormatting sqref="P13:P14">
    <cfRule type="cellIs" dxfId="2269" priority="152" operator="notEqual">
      <formula>0</formula>
    </cfRule>
  </conditionalFormatting>
  <conditionalFormatting sqref="O16:O17">
    <cfRule type="cellIs" dxfId="2268" priority="151" operator="notEqual">
      <formula>0</formula>
    </cfRule>
  </conditionalFormatting>
  <conditionalFormatting sqref="P16:P17">
    <cfRule type="cellIs" dxfId="2267" priority="150" operator="notEqual">
      <formula>0</formula>
    </cfRule>
  </conditionalFormatting>
  <conditionalFormatting sqref="O19">
    <cfRule type="cellIs" dxfId="2266" priority="149" operator="notEqual">
      <formula>0</formula>
    </cfRule>
  </conditionalFormatting>
  <conditionalFormatting sqref="P19">
    <cfRule type="cellIs" dxfId="2265" priority="148" operator="notEqual">
      <formula>0</formula>
    </cfRule>
  </conditionalFormatting>
  <conditionalFormatting sqref="O21:O22">
    <cfRule type="cellIs" dxfId="2264" priority="147" operator="notEqual">
      <formula>0</formula>
    </cfRule>
  </conditionalFormatting>
  <conditionalFormatting sqref="P21:P22">
    <cfRule type="cellIs" dxfId="2263" priority="146" operator="notEqual">
      <formula>0</formula>
    </cfRule>
  </conditionalFormatting>
  <conditionalFormatting sqref="O24:O25">
    <cfRule type="cellIs" dxfId="2262" priority="145" operator="notEqual">
      <formula>0</formula>
    </cfRule>
  </conditionalFormatting>
  <conditionalFormatting sqref="P24:P25">
    <cfRule type="cellIs" dxfId="2261" priority="144" operator="notEqual">
      <formula>0</formula>
    </cfRule>
  </conditionalFormatting>
  <conditionalFormatting sqref="O27:O39">
    <cfRule type="cellIs" dxfId="2260" priority="143" operator="notEqual">
      <formula>0</formula>
    </cfRule>
  </conditionalFormatting>
  <conditionalFormatting sqref="P27:P39">
    <cfRule type="cellIs" dxfId="2259" priority="142" operator="notEqual">
      <formula>0</formula>
    </cfRule>
  </conditionalFormatting>
  <conditionalFormatting sqref="O41:O42">
    <cfRule type="cellIs" dxfId="2258" priority="141" operator="notEqual">
      <formula>0</formula>
    </cfRule>
  </conditionalFormatting>
  <conditionalFormatting sqref="P41:P42">
    <cfRule type="cellIs" dxfId="2257" priority="140" operator="notEqual">
      <formula>0</formula>
    </cfRule>
  </conditionalFormatting>
  <conditionalFormatting sqref="O44:O51">
    <cfRule type="cellIs" dxfId="2256" priority="139" operator="notEqual">
      <formula>0</formula>
    </cfRule>
  </conditionalFormatting>
  <conditionalFormatting sqref="P44:P51">
    <cfRule type="cellIs" dxfId="2255" priority="138" operator="notEqual">
      <formula>0</formula>
    </cfRule>
  </conditionalFormatting>
  <conditionalFormatting sqref="O53:O58">
    <cfRule type="cellIs" dxfId="2254" priority="137" operator="notEqual">
      <formula>0</formula>
    </cfRule>
  </conditionalFormatting>
  <conditionalFormatting sqref="P53:P58">
    <cfRule type="cellIs" dxfId="2253" priority="136" operator="notEqual">
      <formula>0</formula>
    </cfRule>
  </conditionalFormatting>
  <conditionalFormatting sqref="O60:O67">
    <cfRule type="cellIs" dxfId="2252" priority="135" operator="notEqual">
      <formula>0</formula>
    </cfRule>
  </conditionalFormatting>
  <conditionalFormatting sqref="P60:P67">
    <cfRule type="cellIs" dxfId="2251" priority="134" operator="notEqual">
      <formula>0</formula>
    </cfRule>
  </conditionalFormatting>
  <conditionalFormatting sqref="O69:O77">
    <cfRule type="cellIs" dxfId="2250" priority="133" operator="notEqual">
      <formula>0</formula>
    </cfRule>
  </conditionalFormatting>
  <conditionalFormatting sqref="P69:P77">
    <cfRule type="cellIs" dxfId="2249" priority="132" operator="notEqual">
      <formula>0</formula>
    </cfRule>
  </conditionalFormatting>
  <conditionalFormatting sqref="O79">
    <cfRule type="cellIs" dxfId="2248" priority="131" operator="notEqual">
      <formula>0</formula>
    </cfRule>
  </conditionalFormatting>
  <conditionalFormatting sqref="P79">
    <cfRule type="cellIs" dxfId="2247" priority="130" operator="notEqual">
      <formula>0</formula>
    </cfRule>
  </conditionalFormatting>
  <conditionalFormatting sqref="O81:O102">
    <cfRule type="cellIs" dxfId="2246" priority="129" operator="notEqual">
      <formula>0</formula>
    </cfRule>
  </conditionalFormatting>
  <conditionalFormatting sqref="P81:P102">
    <cfRule type="cellIs" dxfId="2245" priority="128" operator="notEqual">
      <formula>0</formula>
    </cfRule>
  </conditionalFormatting>
  <conditionalFormatting sqref="O104:O106">
    <cfRule type="cellIs" dxfId="2244" priority="127" operator="notEqual">
      <formula>0</formula>
    </cfRule>
  </conditionalFormatting>
  <conditionalFormatting sqref="P104:P106">
    <cfRule type="cellIs" dxfId="2243" priority="126" operator="notEqual">
      <formula>0</formula>
    </cfRule>
  </conditionalFormatting>
  <conditionalFormatting sqref="O108:O117">
    <cfRule type="cellIs" dxfId="2242" priority="125" operator="notEqual">
      <formula>0</formula>
    </cfRule>
  </conditionalFormatting>
  <conditionalFormatting sqref="P108:P117">
    <cfRule type="cellIs" dxfId="2241" priority="124" operator="notEqual">
      <formula>0</formula>
    </cfRule>
  </conditionalFormatting>
  <conditionalFormatting sqref="O119:O123">
    <cfRule type="cellIs" dxfId="2240" priority="123" operator="notEqual">
      <formula>0</formula>
    </cfRule>
  </conditionalFormatting>
  <conditionalFormatting sqref="P119:P123">
    <cfRule type="cellIs" dxfId="2239" priority="122" operator="notEqual">
      <formula>0</formula>
    </cfRule>
  </conditionalFormatting>
  <conditionalFormatting sqref="O125:O128">
    <cfRule type="cellIs" dxfId="2238" priority="121" operator="notEqual">
      <formula>0</formula>
    </cfRule>
  </conditionalFormatting>
  <conditionalFormatting sqref="P125:P128">
    <cfRule type="cellIs" dxfId="2237" priority="120" operator="notEqual">
      <formula>0</formula>
    </cfRule>
  </conditionalFormatting>
  <conditionalFormatting sqref="O130:O133">
    <cfRule type="cellIs" dxfId="2236" priority="119" operator="notEqual">
      <formula>0</formula>
    </cfRule>
  </conditionalFormatting>
  <conditionalFormatting sqref="P130:P133">
    <cfRule type="cellIs" dxfId="2235" priority="118" operator="notEqual">
      <formula>0</formula>
    </cfRule>
  </conditionalFormatting>
  <conditionalFormatting sqref="O135:O136">
    <cfRule type="cellIs" dxfId="2234" priority="117" operator="notEqual">
      <formula>0</formula>
    </cfRule>
  </conditionalFormatting>
  <conditionalFormatting sqref="P135:P136">
    <cfRule type="cellIs" dxfId="2233" priority="116" operator="notEqual">
      <formula>0</formula>
    </cfRule>
  </conditionalFormatting>
  <conditionalFormatting sqref="Q7">
    <cfRule type="cellIs" dxfId="2232" priority="115" operator="notEqual">
      <formula>0</formula>
    </cfRule>
  </conditionalFormatting>
  <conditionalFormatting sqref="R7">
    <cfRule type="cellIs" dxfId="2231" priority="114" operator="notEqual">
      <formula>0</formula>
    </cfRule>
  </conditionalFormatting>
  <conditionalFormatting sqref="Q8:Q11">
    <cfRule type="cellIs" dxfId="2230" priority="113" operator="notEqual">
      <formula>0</formula>
    </cfRule>
  </conditionalFormatting>
  <conditionalFormatting sqref="R8:R11">
    <cfRule type="cellIs" dxfId="2229" priority="112" operator="notEqual">
      <formula>0</formula>
    </cfRule>
  </conditionalFormatting>
  <conditionalFormatting sqref="Q13:Q14">
    <cfRule type="cellIs" dxfId="2228" priority="111" operator="notEqual">
      <formula>0</formula>
    </cfRule>
  </conditionalFormatting>
  <conditionalFormatting sqref="R13:R14">
    <cfRule type="cellIs" dxfId="2227" priority="110" operator="notEqual">
      <formula>0</formula>
    </cfRule>
  </conditionalFormatting>
  <conditionalFormatting sqref="Q16:Q17">
    <cfRule type="cellIs" dxfId="2226" priority="109" operator="notEqual">
      <formula>0</formula>
    </cfRule>
  </conditionalFormatting>
  <conditionalFormatting sqref="R16:R17">
    <cfRule type="cellIs" dxfId="2225" priority="108" operator="notEqual">
      <formula>0</formula>
    </cfRule>
  </conditionalFormatting>
  <conditionalFormatting sqref="Q19">
    <cfRule type="cellIs" dxfId="2224" priority="107" operator="notEqual">
      <formula>0</formula>
    </cfRule>
  </conditionalFormatting>
  <conditionalFormatting sqref="R19">
    <cfRule type="cellIs" dxfId="2223" priority="106" operator="notEqual">
      <formula>0</formula>
    </cfRule>
  </conditionalFormatting>
  <conditionalFormatting sqref="Q21:Q22">
    <cfRule type="cellIs" dxfId="2222" priority="105" operator="notEqual">
      <formula>0</formula>
    </cfRule>
  </conditionalFormatting>
  <conditionalFormatting sqref="R21:R22">
    <cfRule type="cellIs" dxfId="2221" priority="104" operator="notEqual">
      <formula>0</formula>
    </cfRule>
  </conditionalFormatting>
  <conditionalFormatting sqref="Q24:Q25">
    <cfRule type="cellIs" dxfId="2220" priority="103" operator="notEqual">
      <formula>0</formula>
    </cfRule>
  </conditionalFormatting>
  <conditionalFormatting sqref="R24:R25">
    <cfRule type="cellIs" dxfId="2219" priority="102" operator="notEqual">
      <formula>0</formula>
    </cfRule>
  </conditionalFormatting>
  <conditionalFormatting sqref="Q27:Q39">
    <cfRule type="cellIs" dxfId="2218" priority="101" operator="notEqual">
      <formula>0</formula>
    </cfRule>
  </conditionalFormatting>
  <conditionalFormatting sqref="R27:R39">
    <cfRule type="cellIs" dxfId="2217" priority="100" operator="notEqual">
      <formula>0</formula>
    </cfRule>
  </conditionalFormatting>
  <conditionalFormatting sqref="Q41:Q42">
    <cfRule type="cellIs" dxfId="2216" priority="99" operator="notEqual">
      <formula>0</formula>
    </cfRule>
  </conditionalFormatting>
  <conditionalFormatting sqref="R41:R42">
    <cfRule type="cellIs" dxfId="2215" priority="98" operator="notEqual">
      <formula>0</formula>
    </cfRule>
  </conditionalFormatting>
  <conditionalFormatting sqref="Q44:Q51">
    <cfRule type="cellIs" dxfId="2214" priority="97" operator="notEqual">
      <formula>0</formula>
    </cfRule>
  </conditionalFormatting>
  <conditionalFormatting sqref="R44:R51">
    <cfRule type="cellIs" dxfId="2213" priority="96" operator="notEqual">
      <formula>0</formula>
    </cfRule>
  </conditionalFormatting>
  <conditionalFormatting sqref="Q53:Q58">
    <cfRule type="cellIs" dxfId="2212" priority="95" operator="notEqual">
      <formula>0</formula>
    </cfRule>
  </conditionalFormatting>
  <conditionalFormatting sqref="R53:R58">
    <cfRule type="cellIs" dxfId="2211" priority="94" operator="notEqual">
      <formula>0</formula>
    </cfRule>
  </conditionalFormatting>
  <conditionalFormatting sqref="Q60:Q67">
    <cfRule type="cellIs" dxfId="2210" priority="93" operator="notEqual">
      <formula>0</formula>
    </cfRule>
  </conditionalFormatting>
  <conditionalFormatting sqref="R60:R67">
    <cfRule type="cellIs" dxfId="2209" priority="92" operator="notEqual">
      <formula>0</formula>
    </cfRule>
  </conditionalFormatting>
  <conditionalFormatting sqref="Q69:Q77">
    <cfRule type="cellIs" dxfId="2208" priority="91" operator="notEqual">
      <formula>0</formula>
    </cfRule>
  </conditionalFormatting>
  <conditionalFormatting sqref="R69:R77">
    <cfRule type="cellIs" dxfId="2207" priority="90" operator="notEqual">
      <formula>0</formula>
    </cfRule>
  </conditionalFormatting>
  <conditionalFormatting sqref="Q79">
    <cfRule type="cellIs" dxfId="2206" priority="89" operator="notEqual">
      <formula>0</formula>
    </cfRule>
  </conditionalFormatting>
  <conditionalFormatting sqref="R79">
    <cfRule type="cellIs" dxfId="2205" priority="88" operator="notEqual">
      <formula>0</formula>
    </cfRule>
  </conditionalFormatting>
  <conditionalFormatting sqref="Q81:Q102">
    <cfRule type="cellIs" dxfId="2204" priority="87" operator="notEqual">
      <formula>0</formula>
    </cfRule>
  </conditionalFormatting>
  <conditionalFormatting sqref="R81:R102">
    <cfRule type="cellIs" dxfId="2203" priority="86" operator="notEqual">
      <formula>0</formula>
    </cfRule>
  </conditionalFormatting>
  <conditionalFormatting sqref="Q104:Q106">
    <cfRule type="cellIs" dxfId="2202" priority="85" operator="notEqual">
      <formula>0</formula>
    </cfRule>
  </conditionalFormatting>
  <conditionalFormatting sqref="R104:R106">
    <cfRule type="cellIs" dxfId="2201" priority="84" operator="notEqual">
      <formula>0</formula>
    </cfRule>
  </conditionalFormatting>
  <conditionalFormatting sqref="Q108:Q117">
    <cfRule type="cellIs" dxfId="2200" priority="83" operator="notEqual">
      <formula>0</formula>
    </cfRule>
  </conditionalFormatting>
  <conditionalFormatting sqref="R108:R117">
    <cfRule type="cellIs" dxfId="2199" priority="82" operator="notEqual">
      <formula>0</formula>
    </cfRule>
  </conditionalFormatting>
  <conditionalFormatting sqref="Q119:Q123">
    <cfRule type="cellIs" dxfId="2198" priority="81" operator="notEqual">
      <formula>0</formula>
    </cfRule>
  </conditionalFormatting>
  <conditionalFormatting sqref="R119:R123">
    <cfRule type="cellIs" dxfId="2197" priority="80" operator="notEqual">
      <formula>0</formula>
    </cfRule>
  </conditionalFormatting>
  <conditionalFormatting sqref="Q125:Q128">
    <cfRule type="cellIs" dxfId="2196" priority="79" operator="notEqual">
      <formula>0</formula>
    </cfRule>
  </conditionalFormatting>
  <conditionalFormatting sqref="R125:R128">
    <cfRule type="cellIs" dxfId="2195" priority="78" operator="notEqual">
      <formula>0</formula>
    </cfRule>
  </conditionalFormatting>
  <conditionalFormatting sqref="Q130:Q133">
    <cfRule type="cellIs" dxfId="2194" priority="77" operator="notEqual">
      <formula>0</formula>
    </cfRule>
  </conditionalFormatting>
  <conditionalFormatting sqref="R130:R133">
    <cfRule type="cellIs" dxfId="2193" priority="76" operator="notEqual">
      <formula>0</formula>
    </cfRule>
  </conditionalFormatting>
  <conditionalFormatting sqref="Q135:Q136">
    <cfRule type="cellIs" dxfId="2192" priority="75" operator="notEqual">
      <formula>0</formula>
    </cfRule>
  </conditionalFormatting>
  <conditionalFormatting sqref="R135:R136">
    <cfRule type="cellIs" dxfId="2191" priority="74" operator="notEqual">
      <formula>0</formula>
    </cfRule>
  </conditionalFormatting>
  <conditionalFormatting sqref="T7">
    <cfRule type="cellIs" dxfId="2190" priority="73" operator="notEqual">
      <formula>0</formula>
    </cfRule>
  </conditionalFormatting>
  <conditionalFormatting sqref="U7">
    <cfRule type="cellIs" dxfId="2189" priority="72" operator="notEqual">
      <formula>0</formula>
    </cfRule>
  </conditionalFormatting>
  <conditionalFormatting sqref="T8:T11">
    <cfRule type="cellIs" dxfId="2188" priority="71" operator="notEqual">
      <formula>0</formula>
    </cfRule>
  </conditionalFormatting>
  <conditionalFormatting sqref="U8:U11">
    <cfRule type="cellIs" dxfId="2187" priority="70" operator="notEqual">
      <formula>0</formula>
    </cfRule>
  </conditionalFormatting>
  <conditionalFormatting sqref="T13:T14">
    <cfRule type="cellIs" dxfId="2186" priority="69" operator="notEqual">
      <formula>0</formula>
    </cfRule>
  </conditionalFormatting>
  <conditionalFormatting sqref="U13:U14">
    <cfRule type="cellIs" dxfId="2185" priority="68" operator="notEqual">
      <formula>0</formula>
    </cfRule>
  </conditionalFormatting>
  <conditionalFormatting sqref="T16:T17">
    <cfRule type="cellIs" dxfId="2184" priority="67" operator="notEqual">
      <formula>0</formula>
    </cfRule>
  </conditionalFormatting>
  <conditionalFormatting sqref="U16:U17">
    <cfRule type="cellIs" dxfId="2183" priority="66" operator="notEqual">
      <formula>0</formula>
    </cfRule>
  </conditionalFormatting>
  <conditionalFormatting sqref="T19">
    <cfRule type="cellIs" dxfId="2182" priority="65" operator="notEqual">
      <formula>0</formula>
    </cfRule>
  </conditionalFormatting>
  <conditionalFormatting sqref="U19">
    <cfRule type="cellIs" dxfId="2181" priority="64" operator="notEqual">
      <formula>0</formula>
    </cfRule>
  </conditionalFormatting>
  <conditionalFormatting sqref="T21:T22">
    <cfRule type="cellIs" dxfId="2180" priority="63" operator="notEqual">
      <formula>0</formula>
    </cfRule>
  </conditionalFormatting>
  <conditionalFormatting sqref="U21:U22">
    <cfRule type="cellIs" dxfId="2179" priority="62" operator="notEqual">
      <formula>0</formula>
    </cfRule>
  </conditionalFormatting>
  <conditionalFormatting sqref="T24:T25">
    <cfRule type="cellIs" dxfId="2178" priority="61" operator="notEqual">
      <formula>0</formula>
    </cfRule>
  </conditionalFormatting>
  <conditionalFormatting sqref="U24:U25">
    <cfRule type="cellIs" dxfId="2177" priority="60" operator="notEqual">
      <formula>0</formula>
    </cfRule>
  </conditionalFormatting>
  <conditionalFormatting sqref="T27:T39">
    <cfRule type="cellIs" dxfId="2176" priority="59" operator="notEqual">
      <formula>0</formula>
    </cfRule>
  </conditionalFormatting>
  <conditionalFormatting sqref="U27:U39">
    <cfRule type="cellIs" dxfId="2175" priority="58" operator="notEqual">
      <formula>0</formula>
    </cfRule>
  </conditionalFormatting>
  <conditionalFormatting sqref="T41:T42">
    <cfRule type="cellIs" dxfId="2174" priority="57" operator="notEqual">
      <formula>0</formula>
    </cfRule>
  </conditionalFormatting>
  <conditionalFormatting sqref="U41:U42">
    <cfRule type="cellIs" dxfId="2173" priority="56" operator="notEqual">
      <formula>0</formula>
    </cfRule>
  </conditionalFormatting>
  <conditionalFormatting sqref="T44:T51">
    <cfRule type="cellIs" dxfId="2172" priority="55" operator="notEqual">
      <formula>0</formula>
    </cfRule>
  </conditionalFormatting>
  <conditionalFormatting sqref="U44:U51">
    <cfRule type="cellIs" dxfId="2171" priority="54" operator="notEqual">
      <formula>0</formula>
    </cfRule>
  </conditionalFormatting>
  <conditionalFormatting sqref="T53:T54 T56:T58">
    <cfRule type="cellIs" dxfId="2170" priority="53" operator="notEqual">
      <formula>0</formula>
    </cfRule>
  </conditionalFormatting>
  <conditionalFormatting sqref="U53:U58">
    <cfRule type="cellIs" dxfId="2169" priority="52" operator="notEqual">
      <formula>0</formula>
    </cfRule>
  </conditionalFormatting>
  <conditionalFormatting sqref="T60:T67">
    <cfRule type="cellIs" dxfId="2168" priority="51" operator="notEqual">
      <formula>0</formula>
    </cfRule>
  </conditionalFormatting>
  <conditionalFormatting sqref="U60:U67">
    <cfRule type="cellIs" dxfId="2167" priority="50" operator="notEqual">
      <formula>0</formula>
    </cfRule>
  </conditionalFormatting>
  <conditionalFormatting sqref="T69:T77">
    <cfRule type="cellIs" dxfId="2166" priority="49" operator="notEqual">
      <formula>0</formula>
    </cfRule>
  </conditionalFormatting>
  <conditionalFormatting sqref="U69:U77">
    <cfRule type="cellIs" dxfId="2165" priority="48" operator="notEqual">
      <formula>0</formula>
    </cfRule>
  </conditionalFormatting>
  <conditionalFormatting sqref="T79">
    <cfRule type="cellIs" dxfId="2164" priority="47" operator="notEqual">
      <formula>0</formula>
    </cfRule>
  </conditionalFormatting>
  <conditionalFormatting sqref="U79">
    <cfRule type="cellIs" dxfId="2163" priority="46" operator="notEqual">
      <formula>0</formula>
    </cfRule>
  </conditionalFormatting>
  <conditionalFormatting sqref="T81:T95 T97:T101">
    <cfRule type="cellIs" dxfId="2162" priority="45" operator="notEqual">
      <formula>0</formula>
    </cfRule>
  </conditionalFormatting>
  <conditionalFormatting sqref="U81:U95 U97:U102">
    <cfRule type="cellIs" dxfId="2161" priority="44" operator="notEqual">
      <formula>0</formula>
    </cfRule>
  </conditionalFormatting>
  <conditionalFormatting sqref="T104:T106">
    <cfRule type="cellIs" dxfId="2160" priority="43" operator="notEqual">
      <formula>0</formula>
    </cfRule>
  </conditionalFormatting>
  <conditionalFormatting sqref="U104:U106">
    <cfRule type="cellIs" dxfId="2159" priority="42" operator="notEqual">
      <formula>0</formula>
    </cfRule>
  </conditionalFormatting>
  <conditionalFormatting sqref="T108:T117">
    <cfRule type="cellIs" dxfId="2158" priority="41" operator="notEqual">
      <formula>0</formula>
    </cfRule>
  </conditionalFormatting>
  <conditionalFormatting sqref="U108:U117">
    <cfRule type="cellIs" dxfId="2157" priority="40" operator="notEqual">
      <formula>0</formula>
    </cfRule>
  </conditionalFormatting>
  <conditionalFormatting sqref="T119:T123">
    <cfRule type="cellIs" dxfId="2156" priority="39" operator="notEqual">
      <formula>0</formula>
    </cfRule>
  </conditionalFormatting>
  <conditionalFormatting sqref="U119:U123">
    <cfRule type="cellIs" dxfId="2155" priority="38" operator="notEqual">
      <formula>0</formula>
    </cfRule>
  </conditionalFormatting>
  <conditionalFormatting sqref="T125:T128">
    <cfRule type="cellIs" dxfId="2154" priority="37" operator="notEqual">
      <formula>0</formula>
    </cfRule>
  </conditionalFormatting>
  <conditionalFormatting sqref="U125:U128">
    <cfRule type="cellIs" dxfId="2153" priority="36" operator="notEqual">
      <formula>0</formula>
    </cfRule>
  </conditionalFormatting>
  <conditionalFormatting sqref="T130:T133">
    <cfRule type="cellIs" dxfId="2152" priority="35" operator="notEqual">
      <formula>0</formula>
    </cfRule>
  </conditionalFormatting>
  <conditionalFormatting sqref="U130:U133">
    <cfRule type="cellIs" dxfId="2151" priority="34" operator="notEqual">
      <formula>0</formula>
    </cfRule>
  </conditionalFormatting>
  <conditionalFormatting sqref="T135:T136">
    <cfRule type="cellIs" dxfId="2150" priority="33" operator="notEqual">
      <formula>0</formula>
    </cfRule>
  </conditionalFormatting>
  <conditionalFormatting sqref="U135:U136">
    <cfRule type="cellIs" dxfId="2149" priority="32" operator="notEqual">
      <formula>0</formula>
    </cfRule>
  </conditionalFormatting>
  <conditionalFormatting sqref="S7">
    <cfRule type="cellIs" dxfId="2148" priority="31" operator="greaterThan">
      <formula>0</formula>
    </cfRule>
  </conditionalFormatting>
  <conditionalFormatting sqref="S8:S11">
    <cfRule type="cellIs" dxfId="2147" priority="30" operator="greaterThan">
      <formula>0</formula>
    </cfRule>
  </conditionalFormatting>
  <conditionalFormatting sqref="S13:S14">
    <cfRule type="cellIs" dxfId="2146" priority="29" operator="greaterThan">
      <formula>0</formula>
    </cfRule>
  </conditionalFormatting>
  <conditionalFormatting sqref="S16:S17">
    <cfRule type="cellIs" dxfId="2145" priority="28" operator="greaterThan">
      <formula>0</formula>
    </cfRule>
  </conditionalFormatting>
  <conditionalFormatting sqref="S19">
    <cfRule type="cellIs" dxfId="2144" priority="27" operator="greaterThan">
      <formula>0</formula>
    </cfRule>
  </conditionalFormatting>
  <conditionalFormatting sqref="S21:S22">
    <cfRule type="cellIs" dxfId="2143" priority="26" operator="greaterThan">
      <formula>0</formula>
    </cfRule>
  </conditionalFormatting>
  <conditionalFormatting sqref="S24:S25">
    <cfRule type="cellIs" dxfId="2142" priority="25" operator="greaterThan">
      <formula>0</formula>
    </cfRule>
  </conditionalFormatting>
  <conditionalFormatting sqref="S44:S51 S41:S42 S27:S39">
    <cfRule type="cellIs" dxfId="2141" priority="24" operator="greaterThan">
      <formula>0</formula>
    </cfRule>
  </conditionalFormatting>
  <conditionalFormatting sqref="S53:S58">
    <cfRule type="cellIs" dxfId="2140" priority="23" operator="greaterThan">
      <formula>0</formula>
    </cfRule>
  </conditionalFormatting>
  <conditionalFormatting sqref="S60:S67">
    <cfRule type="cellIs" dxfId="2139" priority="22" operator="greaterThan">
      <formula>0</formula>
    </cfRule>
  </conditionalFormatting>
  <conditionalFormatting sqref="S69:S77">
    <cfRule type="cellIs" dxfId="2138" priority="21" operator="greaterThan">
      <formula>0</formula>
    </cfRule>
  </conditionalFormatting>
  <conditionalFormatting sqref="S79">
    <cfRule type="cellIs" dxfId="2137" priority="20" operator="greaterThan">
      <formula>0</formula>
    </cfRule>
  </conditionalFormatting>
  <conditionalFormatting sqref="S135:S136 S130:S133 S125:S128 S119:S123 S108:S117 S104:S106 S81:S102">
    <cfRule type="cellIs" dxfId="2136" priority="19" operator="greaterThan">
      <formula>0</formula>
    </cfRule>
  </conditionalFormatting>
  <conditionalFormatting sqref="C60:C67 C53:C58 C44:C51">
    <cfRule type="cellIs" dxfId="2135" priority="12" operator="notEqual">
      <formula>0</formula>
    </cfRule>
  </conditionalFormatting>
  <conditionalFormatting sqref="C7:C11">
    <cfRule type="cellIs" dxfId="2134" priority="18" operator="notEqual">
      <formula>0</formula>
    </cfRule>
  </conditionalFormatting>
  <conditionalFormatting sqref="C126">
    <cfRule type="cellIs" dxfId="2133" priority="17" operator="notEqual">
      <formula>0</formula>
    </cfRule>
  </conditionalFormatting>
  <conditionalFormatting sqref="C13:C14">
    <cfRule type="cellIs" dxfId="2132" priority="16" operator="notEqual">
      <formula>0</formula>
    </cfRule>
  </conditionalFormatting>
  <conditionalFormatting sqref="C21:C22 C19 C16:C17">
    <cfRule type="cellIs" dxfId="2131" priority="15" operator="notEqual">
      <formula>0</formula>
    </cfRule>
  </conditionalFormatting>
  <conditionalFormatting sqref="C24:C25">
    <cfRule type="cellIs" dxfId="2130" priority="14" operator="notEqual">
      <formula>0</formula>
    </cfRule>
  </conditionalFormatting>
  <conditionalFormatting sqref="C41:C42 C27:C39">
    <cfRule type="cellIs" dxfId="2129" priority="13" operator="notEqual">
      <formula>0</formula>
    </cfRule>
  </conditionalFormatting>
  <conditionalFormatting sqref="G98">
    <cfRule type="cellIs" dxfId="2128" priority="11" operator="notEqual">
      <formula>0</formula>
    </cfRule>
  </conditionalFormatting>
  <conditionalFormatting sqref="U55">
    <cfRule type="cellIs" dxfId="2127" priority="10" operator="lessThan">
      <formula>0</formula>
    </cfRule>
  </conditionalFormatting>
  <conditionalFormatting sqref="U96">
    <cfRule type="cellIs" dxfId="2126" priority="9" operator="notEqual">
      <formula>0</formula>
    </cfRule>
  </conditionalFormatting>
  <conditionalFormatting sqref="U96">
    <cfRule type="cellIs" dxfId="2125" priority="8" operator="lessThan">
      <formula>0</formula>
    </cfRule>
  </conditionalFormatting>
  <conditionalFormatting sqref="T55">
    <cfRule type="cellIs" dxfId="2124" priority="7" operator="notEqual">
      <formula>0</formula>
    </cfRule>
  </conditionalFormatting>
  <conditionalFormatting sqref="T55">
    <cfRule type="cellIs" dxfId="2123" priority="6" operator="lessThan">
      <formula>0</formula>
    </cfRule>
  </conditionalFormatting>
  <conditionalFormatting sqref="T96">
    <cfRule type="cellIs" dxfId="2122" priority="5" operator="notEqual">
      <formula>0</formula>
    </cfRule>
  </conditionalFormatting>
  <conditionalFormatting sqref="T96">
    <cfRule type="cellIs" dxfId="2121" priority="4" operator="lessThan">
      <formula>0</formula>
    </cfRule>
  </conditionalFormatting>
  <conditionalFormatting sqref="T102">
    <cfRule type="cellIs" dxfId="2120" priority="3" operator="notEqual">
      <formula>0</formula>
    </cfRule>
  </conditionalFormatting>
  <conditionalFormatting sqref="F140">
    <cfRule type="cellIs" dxfId="2119" priority="2" operator="notEqual">
      <formula>0</formula>
    </cfRule>
  </conditionalFormatting>
  <conditionalFormatting sqref="K6:L136 L137">
    <cfRule type="cellIs" dxfId="2118" priority="1" operator="lessThan">
      <formula>0</formula>
    </cfRule>
  </conditionalFormatting>
  <printOptions horizontalCentered="1"/>
  <pageMargins left="0" right="0" top="0" bottom="0" header="0" footer="0"/>
  <pageSetup paperSize="9" scale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66FF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14.710937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5.7109375" style="6" customWidth="1"/>
    <col min="12" max="12" width="27.42578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175</v>
      </c>
    </row>
    <row r="2" spans="1:25" ht="44.25" customHeight="1" thickBot="1" x14ac:dyDescent="0.45">
      <c r="B2" s="8" t="s">
        <v>155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Бурденко!C3</f>
        <v>Протокол №12 от 11.07.2024г.</v>
      </c>
      <c r="D3" s="196"/>
      <c r="E3" s="197"/>
      <c r="F3" s="198" t="str">
        <f>Бурденко!F3</f>
        <v>ПЛАН 
на январь- ИЮЛЬ 2024г.</v>
      </c>
      <c r="G3" s="208" t="str">
        <f>Бурденко!G3</f>
        <v>ФАКТ 
за январь-ИЮЛЬ 2024г.</v>
      </c>
      <c r="H3" s="209" t="s">
        <v>6</v>
      </c>
      <c r="I3" s="189" t="s">
        <v>7</v>
      </c>
      <c r="J3" s="207" t="str">
        <f>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156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24</v>
      </c>
      <c r="C6" s="20">
        <f t="shared" ref="C6" si="0">SUM(C7:C11)</f>
        <v>0</v>
      </c>
      <c r="D6" s="21"/>
      <c r="E6" s="22">
        <f t="shared" ref="E6" si="1"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>SUM(J7:J11)</f>
        <v>0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0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'[2]2024_ВМП_ПР_был'!$H7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янв-ИЮЛЬ'!F$31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97.5" hidden="1" x14ac:dyDescent="0.35">
      <c r="A8" s="187"/>
      <c r="B8" s="42" t="s">
        <v>26</v>
      </c>
      <c r="C8" s="24">
        <f>'[2]2024_ВМП_ПР_был'!$H8</f>
        <v>0</v>
      </c>
      <c r="D8" s="29">
        <v>159115.88</v>
      </c>
      <c r="E8" s="30">
        <f>ROUND(C8*$D8,2)</f>
        <v>0</v>
      </c>
      <c r="F8" s="71">
        <f t="shared" ref="F8:F11" si="6">ROUND(C8/12*$Y$3,0)</f>
        <v>0</v>
      </c>
      <c r="G8" s="71">
        <f>'[2]ФАКТ_за янв-ИЮЛЬ'!G$31</f>
        <v>0</v>
      </c>
      <c r="H8" s="31"/>
      <c r="I8" s="71">
        <f t="shared" ref="I8:I71" si="7">IFERROR(ROUND(G8/F8*100,2),0)</f>
        <v>0</v>
      </c>
      <c r="J8" s="27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'[2]2024_ВМП_ПР_был'!$H9</f>
        <v>0</v>
      </c>
      <c r="D9" s="25">
        <v>242366.6</v>
      </c>
      <c r="E9" s="30">
        <f>ROUND(C9*$D9,2)</f>
        <v>0</v>
      </c>
      <c r="F9" s="34">
        <f t="shared" si="6"/>
        <v>0</v>
      </c>
      <c r="G9" s="34">
        <f>'[2]ФАКТ_за янв-ИЮЛЬ'!H$31</f>
        <v>0</v>
      </c>
      <c r="H9" s="34"/>
      <c r="I9" s="34">
        <f t="shared" si="7"/>
        <v>0</v>
      </c>
      <c r="J9" s="27">
        <f t="shared" si="8"/>
        <v>0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'[2]2024_ВМП_ПР_был'!$H10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янв-ИЮЛЬ'!I$31</f>
        <v>0</v>
      </c>
      <c r="H10" s="34"/>
      <c r="I10" s="34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78" hidden="1" x14ac:dyDescent="0.35">
      <c r="A11" s="35">
        <v>4</v>
      </c>
      <c r="B11" s="36" t="s">
        <v>29</v>
      </c>
      <c r="C11" s="24">
        <f>'[2]2024_ВМП_ПР_был'!$H11</f>
        <v>0</v>
      </c>
      <c r="D11" s="25">
        <v>277786.49</v>
      </c>
      <c r="E11" s="30"/>
      <c r="F11" s="34">
        <f t="shared" si="6"/>
        <v>0</v>
      </c>
      <c r="G11" s="34">
        <f>'[2]ФАКТ_за янв-ИЮЛЬ'!J$31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117" hidden="1" x14ac:dyDescent="0.35">
      <c r="A13" s="186">
        <v>5</v>
      </c>
      <c r="B13" s="33" t="s">
        <v>31</v>
      </c>
      <c r="C13" s="24">
        <f>'[2]2024_ВМП_ПР_был'!$H13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янв-ИЮЛЬ'!L$31</f>
        <v>0</v>
      </c>
      <c r="H13" s="71"/>
      <c r="I13" s="7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'[2]2024_ВМП_ПР_был'!$H14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'[2]2024_ВМП_ПР_был'!$H16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янв-ИЮЛЬ'!O$31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'[2]2024_ВМП_ПР_был'!$H17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янв-ИЮЛЬ'!P$31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'[2]2024_ВМП_ПР_был'!$H19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янв-ИЮЛЬ'!R$31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58.5" hidden="1" x14ac:dyDescent="0.35">
      <c r="A21" s="186">
        <v>9</v>
      </c>
      <c r="B21" s="42" t="s">
        <v>39</v>
      </c>
      <c r="C21" s="24">
        <f>'[2]2024_ВМП_ПР_был'!$H21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янв-ИЮЛЬ'!T$31</f>
        <v>0</v>
      </c>
      <c r="H21" s="34"/>
      <c r="I21" s="34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'[2]2024_ВМП_ПР_был'!$H22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янв-ИЮЛЬ'!U$31</f>
        <v>0</v>
      </c>
      <c r="H22" s="34"/>
      <c r="I22" s="34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'[2]2024_ВМП_ПР_был'!$H24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янв-ИЮЛЬ'!W$31</f>
        <v>0</v>
      </c>
      <c r="H24" s="34"/>
      <c r="I24" s="34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'[2]2024_ВМП_ПР_был'!$H25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янв-ИЮЛЬ'!X$31</f>
        <v>0</v>
      </c>
      <c r="H25" s="34"/>
      <c r="I25" s="34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0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'[2]2024_ВМП_ПР_был'!$H27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янв-ИЮЛЬ'!Z$31</f>
        <v>0</v>
      </c>
      <c r="H27" s="24"/>
      <c r="I27" s="7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'[2]2024_ВМП_ПР_был'!$H28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янв-ИЮЛЬ'!AA$31</f>
        <v>0</v>
      </c>
      <c r="H28" s="24"/>
      <c r="I28" s="7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'[2]2024_ВМП_ПР_был'!$H29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янв-ИЮЛЬ'!AB$31</f>
        <v>0</v>
      </c>
      <c r="H29" s="24"/>
      <c r="I29" s="34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'[2]2024_ВМП_ПР_был'!$H30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янв-ИЮЛЬ'!AC$31</f>
        <v>0</v>
      </c>
      <c r="H30" s="24"/>
      <c r="I30" s="34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'[2]2024_ВМП_ПР_был'!$H31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янв-ИЮЛЬ'!AD$31</f>
        <v>0</v>
      </c>
      <c r="H31" s="24"/>
      <c r="I31" s="7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'[2]2024_ВМП_ПР_был'!$H32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янв-ИЮЛЬ'!AE$31</f>
        <v>0</v>
      </c>
      <c r="H32" s="24"/>
      <c r="I32" s="7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'[2]2024_ВМП_ПР_был'!$H33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янв-ИЮЛЬ'!AF$31</f>
        <v>0</v>
      </c>
      <c r="H33" s="24"/>
      <c r="I33" s="7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x14ac:dyDescent="0.35">
      <c r="A34" s="188"/>
      <c r="B34" s="39" t="s">
        <v>52</v>
      </c>
      <c r="C34" s="24">
        <f>'[2]2024_ВМП_ПР_был'!$H34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янв-ИЮЛЬ'!AG$31</f>
        <v>0</v>
      </c>
      <c r="H34" s="24"/>
      <c r="I34" s="7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'[2]2024_ВМП_ПР_был'!$H35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янв-ИЮЛЬ'!AH$31</f>
        <v>0</v>
      </c>
      <c r="H35" s="24"/>
      <c r="I35" s="34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78" hidden="1" x14ac:dyDescent="0.35">
      <c r="A36" s="43">
        <v>14</v>
      </c>
      <c r="B36" s="39" t="s">
        <v>54</v>
      </c>
      <c r="C36" s="24">
        <f>'[2]2024_ВМП_ПР_был'!$H36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янв-ИЮЛЬ'!AI$31</f>
        <v>0</v>
      </c>
      <c r="H36" s="24"/>
      <c r="I36" s="7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78" hidden="1" x14ac:dyDescent="0.35">
      <c r="A37" s="43">
        <v>15</v>
      </c>
      <c r="B37" s="23" t="s">
        <v>55</v>
      </c>
      <c r="C37" s="24">
        <f>'[2]2024_ВМП_ПР_был'!$H37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янв-ИЮЛЬ'!AJ$31</f>
        <v>0</v>
      </c>
      <c r="H37" s="24"/>
      <c r="I37" s="34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56" hidden="1" x14ac:dyDescent="0.35">
      <c r="A38" s="43">
        <v>16</v>
      </c>
      <c r="B38" s="23" t="s">
        <v>56</v>
      </c>
      <c r="C38" s="24">
        <f>'[2]2024_ВМП_ПР_был'!$H38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янв-ИЮЛЬ'!AK$31</f>
        <v>0</v>
      </c>
      <c r="H38" s="24"/>
      <c r="I38" s="7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97.5" hidden="1" x14ac:dyDescent="0.35">
      <c r="A39" s="43">
        <v>17</v>
      </c>
      <c r="B39" s="56" t="s">
        <v>57</v>
      </c>
      <c r="C39" s="24">
        <f>'[2]2024_ВМП_ПР_был'!$H39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янв-ИЮЛЬ'!AL$31</f>
        <v>0</v>
      </c>
      <c r="H39" s="24"/>
      <c r="I39" s="34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customHeight="1" x14ac:dyDescent="0.35">
      <c r="A40" s="57"/>
      <c r="B40" s="57" t="s">
        <v>58</v>
      </c>
      <c r="C40" s="20">
        <f t="shared" ref="C40" si="59">C41+C42</f>
        <v>67</v>
      </c>
      <c r="D40" s="21"/>
      <c r="E40" s="22">
        <f t="shared" ref="E40:U40" si="60">E41+E42</f>
        <v>21261117</v>
      </c>
      <c r="F40" s="20">
        <f t="shared" si="60"/>
        <v>39</v>
      </c>
      <c r="G40" s="20">
        <f t="shared" si="60"/>
        <v>5</v>
      </c>
      <c r="H40" s="20">
        <f t="shared" si="60"/>
        <v>0</v>
      </c>
      <c r="I40" s="22">
        <f t="shared" si="7"/>
        <v>12.82</v>
      </c>
      <c r="J40" s="20">
        <f t="shared" si="60"/>
        <v>-34</v>
      </c>
      <c r="K40" s="20">
        <f t="shared" si="60"/>
        <v>-4</v>
      </c>
      <c r="L40" s="22">
        <f t="shared" si="60"/>
        <v>-1231046.8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-62</v>
      </c>
      <c r="T40" s="20">
        <f t="shared" si="60"/>
        <v>0</v>
      </c>
      <c r="U40" s="22">
        <f t="shared" si="60"/>
        <v>0</v>
      </c>
    </row>
    <row r="41" spans="1:21" s="5" customFormat="1" ht="132" customHeight="1" x14ac:dyDescent="0.35">
      <c r="A41" s="41">
        <v>18</v>
      </c>
      <c r="B41" s="23" t="s">
        <v>59</v>
      </c>
      <c r="C41" s="24">
        <f>'[2]2024_ВМП_ПР_был'!$H41</f>
        <v>65</v>
      </c>
      <c r="D41" s="25">
        <v>307761.7</v>
      </c>
      <c r="E41" s="30">
        <f>ROUND(C41*$D41,2)</f>
        <v>20004510.5</v>
      </c>
      <c r="F41" s="164">
        <f>ROUND(C41/12*$Y$3,0)</f>
        <v>38</v>
      </c>
      <c r="G41" s="31">
        <f>'[2]ФАКТ_за янв-ИЮЛЬ'!AN$31</f>
        <v>5</v>
      </c>
      <c r="H41" s="49"/>
      <c r="I41" s="30">
        <f t="shared" si="7"/>
        <v>13.16</v>
      </c>
      <c r="J41" s="27">
        <f t="shared" ref="J41:J42" si="61">G41-F41</f>
        <v>-33</v>
      </c>
      <c r="K41" s="24">
        <v>-4</v>
      </c>
      <c r="L41" s="26">
        <f t="shared" ref="L41:N42" si="62">ROUND(K41*$D41,2)</f>
        <v>-1231046.8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-60</v>
      </c>
      <c r="T41" s="24"/>
      <c r="U41" s="26">
        <f t="shared" ref="U41:U42" si="66">ROUND(T41*$D41,2)</f>
        <v>0</v>
      </c>
    </row>
    <row r="42" spans="1:21" s="5" customFormat="1" ht="147.75" customHeight="1" x14ac:dyDescent="0.35">
      <c r="A42" s="41">
        <v>19</v>
      </c>
      <c r="B42" s="23" t="s">
        <v>60</v>
      </c>
      <c r="C42" s="24">
        <f>'[2]2024_ВМП_ПР_был'!$H42</f>
        <v>2</v>
      </c>
      <c r="D42" s="25">
        <v>628303.25</v>
      </c>
      <c r="E42" s="30">
        <f>ROUND(C42*$D42,2)</f>
        <v>1256606.5</v>
      </c>
      <c r="F42" s="31">
        <f t="shared" si="19"/>
        <v>1</v>
      </c>
      <c r="G42" s="31">
        <f>'[2]ФАКТ_за янв-ИЮЛЬ'!AO$31</f>
        <v>0</v>
      </c>
      <c r="H42" s="49"/>
      <c r="I42" s="30">
        <f t="shared" si="7"/>
        <v>0</v>
      </c>
      <c r="J42" s="27">
        <f t="shared" si="61"/>
        <v>-1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-2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2">
        <f t="shared" si="7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'[2]2024_ВМП_ПР_был'!$H44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янв-ИЮЛЬ'!AQ$31</f>
        <v>0</v>
      </c>
      <c r="H44" s="24"/>
      <c r="I44" s="40">
        <f t="shared" si="7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'[2]2024_ВМП_ПР_был'!$H45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янв-ИЮЛЬ'!AR$31</f>
        <v>0</v>
      </c>
      <c r="H45" s="24"/>
      <c r="I45" s="40">
        <f t="shared" si="7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'[2]2024_ВМП_ПР_был'!$H46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янв-ИЮЛЬ'!AS$31</f>
        <v>0</v>
      </c>
      <c r="H46" s="24"/>
      <c r="I46" s="40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97.5" hidden="1" x14ac:dyDescent="0.35">
      <c r="A47" s="43">
        <v>22</v>
      </c>
      <c r="B47" s="44" t="s">
        <v>65</v>
      </c>
      <c r="C47" s="24">
        <f>'[2]2024_ВМП_ПР_был'!$H47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янв-ИЮЛЬ'!AT$31</f>
        <v>0</v>
      </c>
      <c r="H47" s="24"/>
      <c r="I47" s="40">
        <f t="shared" si="7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58.5" hidden="1" x14ac:dyDescent="0.35">
      <c r="A48" s="60">
        <v>23</v>
      </c>
      <c r="B48" s="61" t="s">
        <v>66</v>
      </c>
      <c r="C48" s="24">
        <f>'[2]2024_ВМП_ПР_был'!$H48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янв-ИЮЛЬ'!AU$31</f>
        <v>0</v>
      </c>
      <c r="H48" s="24"/>
      <c r="I48" s="40">
        <f t="shared" si="7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'[2]2024_ВМП_ПР_был'!$H49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янв-ИЮЛЬ'!AV$31</f>
        <v>0</v>
      </c>
      <c r="H49" s="24"/>
      <c r="I49" s="40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'[2]2024_ВМП_ПР_был'!$H50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янв-ИЮЛЬ'!AW$31</f>
        <v>0</v>
      </c>
      <c r="H50" s="24"/>
      <c r="I50" s="40">
        <f t="shared" si="7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'[2]2024_ВМП_ПР_был'!$H51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янв-ИЮЛЬ'!AX$31</f>
        <v>0</v>
      </c>
      <c r="H51" s="24"/>
      <c r="I51" s="40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2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'[2]2024_ВМП_ПР_был'!$H53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янв-ИЮЛЬ'!AZ$31</f>
        <v>0</v>
      </c>
      <c r="H53" s="24"/>
      <c r="I53" s="40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'[2]2024_ВМП_ПР_был'!$H54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янв-ИЮЛЬ'!BA$31</f>
        <v>0</v>
      </c>
      <c r="H54" s="24"/>
      <c r="I54" s="40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'[2]2024_ВМП_ПР_был'!$H55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янв-ИЮЛЬ'!BB$31</f>
        <v>0</v>
      </c>
      <c r="H55" s="24"/>
      <c r="I55" s="40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'[2]2024_ВМП_ПР_был'!$H56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янв-ИЮЛЬ'!BC$31</f>
        <v>0</v>
      </c>
      <c r="H56" s="24"/>
      <c r="I56" s="40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'[2]2024_ВМП_ПР_был'!$H57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янв-ИЮЛЬ'!BD$31</f>
        <v>0</v>
      </c>
      <c r="H57" s="24"/>
      <c r="I57" s="40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'[2]2024_ВМП_ПР_был'!$H58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янв-ИЮЛЬ'!BE$31</f>
        <v>0</v>
      </c>
      <c r="H58" s="24"/>
      <c r="I58" s="40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5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2">
        <f t="shared" si="7"/>
        <v>0</v>
      </c>
      <c r="J59" s="20">
        <f>SUM(J60:J67)</f>
        <v>0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58.5" hidden="1" x14ac:dyDescent="0.25">
      <c r="A60" s="186">
        <v>30</v>
      </c>
      <c r="B60" s="39" t="s">
        <v>76</v>
      </c>
      <c r="C60" s="24">
        <f>'[2]2024_ВМП_ПР_был'!$H60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янв-ИЮЛЬ'!BG$31</f>
        <v>0</v>
      </c>
      <c r="H60" s="24"/>
      <c r="I60" s="40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58.5" hidden="1" x14ac:dyDescent="0.35">
      <c r="A61" s="187"/>
      <c r="B61" s="65" t="s">
        <v>77</v>
      </c>
      <c r="C61" s="24">
        <f>'[2]2024_ВМП_ПР_был'!$H61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янв-ИЮЛЬ'!BH$31</f>
        <v>0</v>
      </c>
      <c r="H61" s="24"/>
      <c r="I61" s="40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'[2]2024_ВМП_ПР_был'!$H62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янв-ИЮЛЬ'!BI$31</f>
        <v>0</v>
      </c>
      <c r="H62" s="24"/>
      <c r="I62" s="40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'[2]2024_ВМП_ПР_был'!$H63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янв-ИЮЛЬ'!BJ$31</f>
        <v>0</v>
      </c>
      <c r="H63" s="24"/>
      <c r="I63" s="40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58.5" hidden="1" x14ac:dyDescent="0.35">
      <c r="A64" s="187"/>
      <c r="B64" s="39" t="s">
        <v>80</v>
      </c>
      <c r="C64" s="24">
        <f>'[2]2024_ВМП_ПР_был'!$H64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янв-ИЮЛЬ'!BK$31</f>
        <v>0</v>
      </c>
      <c r="H64" s="24"/>
      <c r="I64" s="40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'[2]2024_ВМП_ПР_был'!$H65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янв-ИЮЛЬ'!BL$31</f>
        <v>0</v>
      </c>
      <c r="H65" s="24"/>
      <c r="I65" s="40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'[2]2024_ВМП_ПР_был'!$H66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янв-ИЮЛЬ'!BM$31</f>
        <v>0</v>
      </c>
      <c r="H66" s="24"/>
      <c r="I66" s="40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'[2]2024_ВМП_ПР_был'!$H67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янв-ИЮЛЬ'!BN$31</f>
        <v>0</v>
      </c>
      <c r="H67" s="24"/>
      <c r="I67" s="40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2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'[2]2024_ВМП_ПР_был'!$H69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янв-ИЮЛЬ'!BP$31</f>
        <v>0</v>
      </c>
      <c r="H69" s="34"/>
      <c r="I69" s="40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'[2]2024_ВМП_ПР_был'!$H70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янв-ИЮЛЬ'!BQ$31</f>
        <v>0</v>
      </c>
      <c r="H70" s="34"/>
      <c r="I70" s="40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58.5" hidden="1" x14ac:dyDescent="0.35">
      <c r="A71" s="41">
        <v>35</v>
      </c>
      <c r="B71" s="44" t="s">
        <v>86</v>
      </c>
      <c r="C71" s="34">
        <f>'[2]2024_ВМП_ПР_был'!$H71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янв-ИЮЛЬ'!BR$31</f>
        <v>0</v>
      </c>
      <c r="H71" s="34"/>
      <c r="I71" s="40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97.5" hidden="1" x14ac:dyDescent="0.35">
      <c r="A72" s="41">
        <v>36</v>
      </c>
      <c r="B72" s="23" t="s">
        <v>87</v>
      </c>
      <c r="C72" s="34">
        <f>'[2]2024_ВМП_ПР_был'!$H72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янв-ИЮЛЬ'!BS$31</f>
        <v>0</v>
      </c>
      <c r="H72" s="34"/>
      <c r="I72" s="40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58.5" hidden="1" x14ac:dyDescent="0.35">
      <c r="A73" s="41">
        <v>37</v>
      </c>
      <c r="B73" s="23" t="s">
        <v>88</v>
      </c>
      <c r="C73" s="34">
        <f>'[2]2024_ВМП_ПР_был'!$H73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янв-ИЮЛЬ'!BT$31</f>
        <v>0</v>
      </c>
      <c r="H73" s="34"/>
      <c r="I73" s="40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58.5" hidden="1" x14ac:dyDescent="0.35">
      <c r="A74" s="68">
        <v>38</v>
      </c>
      <c r="B74" s="69" t="s">
        <v>89</v>
      </c>
      <c r="C74" s="34">
        <f>'[2]2024_ВМП_ПР_был'!$H74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янв-ИЮЛЬ'!BU$31</f>
        <v>0</v>
      </c>
      <c r="H74" s="34"/>
      <c r="I74" s="40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58.5" hidden="1" x14ac:dyDescent="0.35">
      <c r="A75" s="35">
        <v>39</v>
      </c>
      <c r="B75" s="36" t="s">
        <v>90</v>
      </c>
      <c r="C75" s="34">
        <f>'[2]2024_ВМП_ПР_был'!$H75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янв-ИЮЛЬ'!BV$31</f>
        <v>0</v>
      </c>
      <c r="H75" s="34"/>
      <c r="I75" s="40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'[2]2024_ВМП_ПР_был'!$H76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янв-ИЮЛЬ'!BW$31</f>
        <v>0</v>
      </c>
      <c r="H76" s="34"/>
      <c r="I76" s="40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'[2]2024_ВМП_ПР_был'!$H77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янв-ИЮЛЬ'!BX$31</f>
        <v>0</v>
      </c>
      <c r="H77" s="34"/>
      <c r="I77" s="40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2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117" hidden="1" x14ac:dyDescent="0.35">
      <c r="A79" s="43">
        <v>42</v>
      </c>
      <c r="B79" s="44" t="s">
        <v>94</v>
      </c>
      <c r="C79" s="71">
        <f>'[2]2024_ВМП_ПР_был'!$H79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янв-ИЮЛЬ'!BZ$31</f>
        <v>0</v>
      </c>
      <c r="H79" s="24"/>
      <c r="I79" s="11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6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'[2]2024_ВМП_ПР_был'!$H81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янв-ИЮЛЬ'!CB$31</f>
        <v>0</v>
      </c>
      <c r="H81" s="24"/>
      <c r="I81" s="11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'[2]2024_ВМП_ПР_был'!$H82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янв-ИЮЛЬ'!CC$31</f>
        <v>0</v>
      </c>
      <c r="H82" s="24"/>
      <c r="I82" s="11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'[2]2024_ВМП_ПР_был'!$H83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янв-ИЮЛЬ'!CD$31</f>
        <v>0</v>
      </c>
      <c r="H83" s="24"/>
      <c r="I83" s="11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'[2]2024_ВМП_ПР_был'!$H84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янв-ИЮЛЬ'!CE$31</f>
        <v>0</v>
      </c>
      <c r="H84" s="24"/>
      <c r="I84" s="11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'[2]2024_ВМП_ПР_был'!$H85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янв-ИЮЛЬ'!CF$31</f>
        <v>0</v>
      </c>
      <c r="H85" s="24"/>
      <c r="I85" s="11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'[2]2024_ВМП_ПР_был'!$H86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янв-ИЮЛЬ'!CG$31</f>
        <v>0</v>
      </c>
      <c r="H86" s="24"/>
      <c r="I86" s="165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'[2]2024_ВМП_ПР_был'!$H87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янв-ИЮЛЬ'!CH$31</f>
        <v>0</v>
      </c>
      <c r="H87" s="24"/>
      <c r="I87" s="11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'[2]2024_ВМП_ПР_был'!$H88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янв-ИЮЛЬ'!CI$31</f>
        <v>0</v>
      </c>
      <c r="H88" s="24"/>
      <c r="I88" s="166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'[2]2024_ВМП_ПР_был'!$H89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янв-ИЮЛЬ'!CJ$31</f>
        <v>0</v>
      </c>
      <c r="H89" s="24"/>
      <c r="I89" s="167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'[2]2024_ВМП_ПР_был'!$H90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янв-ИЮЛЬ'!CK$31</f>
        <v>0</v>
      </c>
      <c r="H90" s="24"/>
      <c r="I90" s="168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78" hidden="1" x14ac:dyDescent="0.35">
      <c r="A91" s="93">
        <v>53</v>
      </c>
      <c r="B91" s="94" t="s">
        <v>101</v>
      </c>
      <c r="C91" s="95">
        <f>'[2]2024_ВМП_ПР_был'!$H91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янв-ИЮЛЬ'!CL$31</f>
        <v>0</v>
      </c>
      <c r="H91" s="24"/>
      <c r="I91" s="92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78" hidden="1" x14ac:dyDescent="0.35">
      <c r="A92" s="93">
        <v>54</v>
      </c>
      <c r="B92" s="94" t="s">
        <v>102</v>
      </c>
      <c r="C92" s="95">
        <f>'[2]2024_ВМП_ПР_был'!$H92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янв-ИЮЛЬ'!CM$31</f>
        <v>0</v>
      </c>
      <c r="H92" s="24"/>
      <c r="I92" s="92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'[2]2024_ВМП_ПР_был'!$H93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янв-ИЮЛЬ'!CN$31</f>
        <v>0</v>
      </c>
      <c r="H93" s="24"/>
      <c r="I93" s="11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'[2]2024_ВМП_ПР_был'!$H94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янв-ИЮЛЬ'!CO$31</f>
        <v>0</v>
      </c>
      <c r="H94" s="24"/>
      <c r="I94" s="40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hidden="1" thickBot="1" x14ac:dyDescent="0.4">
      <c r="A95" s="99">
        <v>57</v>
      </c>
      <c r="B95" s="146" t="s">
        <v>105</v>
      </c>
      <c r="C95" s="81">
        <f>'[2]2024_ВМП_ПР_был'!$H95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янв-ИЮЛЬ'!CP$31</f>
        <v>0</v>
      </c>
      <c r="H95" s="24"/>
      <c r="I95" s="165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'[2]2024_ВМП_ПР_был'!$H96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янв-ИЮЛЬ'!CQ$31</f>
        <v>0</v>
      </c>
      <c r="H96" s="24"/>
      <c r="I96" s="169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'[2]2024_ВМП_ПР_был'!$H97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янв-ИЮЛЬ'!CR$31</f>
        <v>0</v>
      </c>
      <c r="H97" s="24"/>
      <c r="I97" s="40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x14ac:dyDescent="0.35">
      <c r="A98" s="35">
        <v>60</v>
      </c>
      <c r="B98" s="36" t="s">
        <v>108</v>
      </c>
      <c r="C98" s="109">
        <f>'[2]2024_ВМП_ПР_был'!$H98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янв-ИЮЛЬ'!CS$31</f>
        <v>0</v>
      </c>
      <c r="H98" s="24"/>
      <c r="I98" s="170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'[2]2024_ВМП_ПР_был'!$H99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янв-ИЮЛЬ'!CT$31</f>
        <v>0</v>
      </c>
      <c r="H99" s="24"/>
      <c r="I99" s="30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'[2]2024_ВМП_ПР_был'!$H100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янв-ИЮЛЬ'!CU$31</f>
        <v>0</v>
      </c>
      <c r="H100" s="24"/>
      <c r="I100" s="30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'[2]2024_ВМП_ПР_был'!$H101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янв-ИЮЛЬ'!CV$31</f>
        <v>0</v>
      </c>
      <c r="H101" s="31"/>
      <c r="I101" s="30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'[2]2024_ВМП_ПР_был'!$H102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янв-ИЮЛЬ'!CW$31</f>
        <v>0</v>
      </c>
      <c r="H102" s="24"/>
      <c r="I102" s="30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2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'[2]2024_ВМП_ПР_был'!$H104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янв-ИЮЛЬ'!CY$31</f>
        <v>0</v>
      </c>
      <c r="H104" s="24"/>
      <c r="I104" s="11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'[2]2024_ВМП_ПР_был'!$H105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янв-ИЮЛЬ'!CZ$31</f>
        <v>0</v>
      </c>
      <c r="H105" s="24"/>
      <c r="I105" s="11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'[2]2024_ВМП_ПР_был'!$H106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янв-ИЮЛЬ'!DA$31</f>
        <v>0</v>
      </c>
      <c r="H106" s="24"/>
      <c r="I106" s="11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customHeight="1" x14ac:dyDescent="0.35">
      <c r="A107" s="19"/>
      <c r="B107" s="19" t="s">
        <v>117</v>
      </c>
      <c r="C107" s="171">
        <f>SUM(C108:C117)</f>
        <v>0</v>
      </c>
      <c r="D107" s="21"/>
      <c r="E107" s="22">
        <f t="shared" ref="E107" si="138">SUM(E108:E117)</f>
        <v>0</v>
      </c>
      <c r="F107" s="20">
        <f>SUM(F108:F117)</f>
        <v>0</v>
      </c>
      <c r="G107" s="20">
        <f>SUM(G108:G117)</f>
        <v>0</v>
      </c>
      <c r="H107" s="20">
        <f>SUM(H108:H117)</f>
        <v>0</v>
      </c>
      <c r="I107" s="22">
        <f t="shared" si="109"/>
        <v>0</v>
      </c>
      <c r="J107" s="20">
        <f>SUM(J108:J117)</f>
        <v>0</v>
      </c>
      <c r="K107" s="20">
        <f>SUM(K108:K117)</f>
        <v>8</v>
      </c>
      <c r="L107" s="22">
        <f t="shared" ref="L107:N107" si="139">SUM(L108:L117)</f>
        <v>1328084.72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0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97.5" hidden="1" x14ac:dyDescent="0.35">
      <c r="A108" s="186">
        <v>67</v>
      </c>
      <c r="B108" s="39" t="s">
        <v>118</v>
      </c>
      <c r="C108" s="71">
        <f>'[2]2024_ВМП_ПР_был'!$H108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янв-ИЮЛЬ'!DC$31</f>
        <v>0</v>
      </c>
      <c r="H108" s="24"/>
      <c r="I108" s="11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58.5" hidden="1" x14ac:dyDescent="0.35">
      <c r="A109" s="187"/>
      <c r="B109" s="39" t="s">
        <v>119</v>
      </c>
      <c r="C109" s="71">
        <f>'[2]2024_ВМП_ПР_был'!$H109</f>
        <v>0</v>
      </c>
      <c r="D109" s="29">
        <v>166010.59</v>
      </c>
      <c r="E109" s="30">
        <f t="shared" si="143"/>
        <v>0</v>
      </c>
      <c r="F109" s="34">
        <f t="shared" si="144"/>
        <v>0</v>
      </c>
      <c r="G109" s="71">
        <f>'[2]ФАКТ_за янв-ИЮЛЬ'!DD$31</f>
        <v>0</v>
      </c>
      <c r="H109" s="24"/>
      <c r="I109" s="111">
        <f t="shared" si="109"/>
        <v>0</v>
      </c>
      <c r="J109" s="27">
        <f t="shared" si="145"/>
        <v>0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0</v>
      </c>
      <c r="T109" s="24"/>
      <c r="U109" s="26">
        <f t="shared" si="150"/>
        <v>0</v>
      </c>
    </row>
    <row r="110" spans="1:21" s="5" customFormat="1" ht="90" customHeight="1" x14ac:dyDescent="0.35">
      <c r="A110" s="187"/>
      <c r="B110" s="39" t="s">
        <v>120</v>
      </c>
      <c r="C110" s="149">
        <f>'[2]2024_ВМП_ПР_был'!$H110</f>
        <v>0</v>
      </c>
      <c r="D110" s="29">
        <v>166010.59</v>
      </c>
      <c r="E110" s="30">
        <f t="shared" si="143"/>
        <v>0</v>
      </c>
      <c r="F110" s="34">
        <f t="shared" si="144"/>
        <v>0</v>
      </c>
      <c r="G110" s="31">
        <f>'[2]ФАКТ_за янв-ИЮЛЬ'!DE$31</f>
        <v>0</v>
      </c>
      <c r="H110" s="49"/>
      <c r="I110" s="30">
        <f t="shared" si="109"/>
        <v>0</v>
      </c>
      <c r="J110" s="139">
        <f t="shared" si="145"/>
        <v>0</v>
      </c>
      <c r="K110" s="24">
        <v>1</v>
      </c>
      <c r="L110" s="26">
        <f t="shared" si="146"/>
        <v>166010.59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0</v>
      </c>
      <c r="T110" s="24"/>
      <c r="U110" s="26">
        <f t="shared" si="150"/>
        <v>0</v>
      </c>
    </row>
    <row r="111" spans="1:21" s="5" customFormat="1" ht="58.5" x14ac:dyDescent="0.35">
      <c r="A111" s="187"/>
      <c r="B111" s="39" t="s">
        <v>121</v>
      </c>
      <c r="C111" s="149">
        <f>'[2]2024_ВМП_ПР_был'!$H111</f>
        <v>0</v>
      </c>
      <c r="D111" s="29">
        <v>166010.59</v>
      </c>
      <c r="E111" s="30">
        <f t="shared" si="143"/>
        <v>0</v>
      </c>
      <c r="F111" s="34">
        <f t="shared" si="144"/>
        <v>0</v>
      </c>
      <c r="G111" s="31">
        <f>'[2]ФАКТ_за янв-ИЮЛЬ'!DF$31</f>
        <v>0</v>
      </c>
      <c r="H111" s="49"/>
      <c r="I111" s="30">
        <f t="shared" si="109"/>
        <v>0</v>
      </c>
      <c r="J111" s="139">
        <f t="shared" si="145"/>
        <v>0</v>
      </c>
      <c r="K111" s="24">
        <v>7</v>
      </c>
      <c r="L111" s="26">
        <f t="shared" si="146"/>
        <v>1162074.1299999999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0</v>
      </c>
      <c r="T111" s="24"/>
      <c r="U111" s="26">
        <f t="shared" si="150"/>
        <v>0</v>
      </c>
    </row>
    <row r="112" spans="1:21" s="5" customFormat="1" ht="97.5" hidden="1" x14ac:dyDescent="0.35">
      <c r="A112" s="43">
        <v>68</v>
      </c>
      <c r="B112" s="116" t="s">
        <v>118</v>
      </c>
      <c r="C112" s="71">
        <f>'[2]2024_ВМП_ПР_был'!$H112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янв-ИЮЛЬ'!DG$31</f>
        <v>0</v>
      </c>
      <c r="H112" s="24"/>
      <c r="I112" s="11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78" hidden="1" x14ac:dyDescent="0.35">
      <c r="A113" s="60">
        <v>69</v>
      </c>
      <c r="B113" s="150" t="s">
        <v>147</v>
      </c>
      <c r="C113" s="151">
        <f>'[2]2024_ВМП_ПР_был'!$H113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янв-ИЮЛЬ'!DH$31</f>
        <v>0</v>
      </c>
      <c r="H113" s="24"/>
      <c r="I113" s="166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78" hidden="1" x14ac:dyDescent="0.35">
      <c r="A114" s="41">
        <v>70</v>
      </c>
      <c r="B114" s="39" t="s">
        <v>123</v>
      </c>
      <c r="C114" s="34">
        <f>'[2]2024_ВМП_ПР_был'!$H114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4">
        <f>'[2]ФАКТ_за янв-ИЮЛЬ'!DI$31</f>
        <v>0</v>
      </c>
      <c r="H114" s="24"/>
      <c r="I114" s="40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78" hidden="1" x14ac:dyDescent="0.35">
      <c r="A115" s="41">
        <v>71</v>
      </c>
      <c r="B115" s="116" t="s">
        <v>124</v>
      </c>
      <c r="C115" s="34">
        <f>'[2]2024_ВМП_ПР_был'!$H115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янв-ИЮЛЬ'!DJ$31</f>
        <v>0</v>
      </c>
      <c r="H115" s="24"/>
      <c r="I115" s="40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97.5" hidden="1" x14ac:dyDescent="0.35">
      <c r="A116" s="35">
        <v>72</v>
      </c>
      <c r="B116" s="36" t="s">
        <v>118</v>
      </c>
      <c r="C116" s="34">
        <f>'[2]2024_ВМП_ПР_был'!$H116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янв-ИЮЛЬ'!DK$31</f>
        <v>0</v>
      </c>
      <c r="H116" s="24"/>
      <c r="I116" s="40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'[2]2024_ВМП_ПР_был'!$H117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янв-ИЮЛЬ'!DL$31</f>
        <v>0</v>
      </c>
      <c r="H117" s="24"/>
      <c r="I117" s="40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hidden="1" customHeight="1" x14ac:dyDescent="0.35">
      <c r="A118" s="19"/>
      <c r="B118" s="19" t="s">
        <v>126</v>
      </c>
      <c r="C118" s="20">
        <f>SUM(C119:C123)</f>
        <v>0</v>
      </c>
      <c r="D118" s="21"/>
      <c r="E118" s="22">
        <f t="shared" ref="E118" si="151"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2">
        <f t="shared" si="109"/>
        <v>0</v>
      </c>
      <c r="J118" s="20">
        <f>SUM(J119:J123)</f>
        <v>0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0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78" hidden="1" x14ac:dyDescent="0.35">
      <c r="A119" s="186">
        <v>74</v>
      </c>
      <c r="B119" s="39" t="s">
        <v>127</v>
      </c>
      <c r="C119" s="34">
        <f>'[2]2024_ВМП_ПР_был'!$H119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янв-ИЮЛЬ'!DN$31</f>
        <v>0</v>
      </c>
      <c r="H119" s="24"/>
      <c r="I119" s="40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26.25" hidden="1" customHeight="1" x14ac:dyDescent="0.35">
      <c r="A120" s="187"/>
      <c r="B120" s="153" t="s">
        <v>128</v>
      </c>
      <c r="C120" s="71">
        <f>'[2]2024_ВМП_ПР_был'!$H120</f>
        <v>0</v>
      </c>
      <c r="D120" s="29">
        <v>117461.15</v>
      </c>
      <c r="E120" s="30">
        <f>ROUND(C120*$D120,2)</f>
        <v>0</v>
      </c>
      <c r="F120" s="34">
        <f t="shared" si="156"/>
        <v>0</v>
      </c>
      <c r="G120" s="71">
        <f>'[2]ФАКТ_за янв-ИЮЛЬ'!DO$31</f>
        <v>0</v>
      </c>
      <c r="H120" s="24"/>
      <c r="I120" s="111">
        <f t="shared" si="109"/>
        <v>0</v>
      </c>
      <c r="J120" s="27">
        <f t="shared" si="157"/>
        <v>0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'[2]2024_ВМП_ПР_был'!$H121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янв-ИЮЛЬ'!DP$31</f>
        <v>0</v>
      </c>
      <c r="H121" s="24"/>
      <c r="I121" s="11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'[2]2024_ВМП_ПР_был'!$H122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янв-ИЮЛЬ'!DQ$31</f>
        <v>0</v>
      </c>
      <c r="H122" s="24"/>
      <c r="I122" s="11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'[2]2024_ВМП_ПР_был'!$H123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янв-ИЮЛЬ'!DR$31</f>
        <v>0</v>
      </c>
      <c r="H123" s="49"/>
      <c r="I123" s="30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hidden="1" customHeight="1" x14ac:dyDescent="0.35">
      <c r="A124" s="19"/>
      <c r="B124" s="19" t="s">
        <v>131</v>
      </c>
      <c r="C124" s="20">
        <f t="shared" ref="C124" si="163">SUM(C125:C128)</f>
        <v>0</v>
      </c>
      <c r="D124" s="21"/>
      <c r="E124" s="22">
        <f t="shared" ref="E124:U124" si="164">SUM(E125:E128)</f>
        <v>0</v>
      </c>
      <c r="F124" s="20">
        <f t="shared" si="164"/>
        <v>0</v>
      </c>
      <c r="G124" s="20">
        <f t="shared" si="164"/>
        <v>0</v>
      </c>
      <c r="H124" s="20">
        <f t="shared" si="164"/>
        <v>0</v>
      </c>
      <c r="I124" s="22">
        <f t="shared" si="109"/>
        <v>0</v>
      </c>
      <c r="J124" s="20">
        <f t="shared" si="164"/>
        <v>0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58.5" hidden="1" x14ac:dyDescent="0.35">
      <c r="A125" s="186">
        <v>77</v>
      </c>
      <c r="B125" s="39" t="s">
        <v>132</v>
      </c>
      <c r="C125" s="71">
        <f>'[2]2024_ВМП_ПР_был'!$H125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янв-ИЮЛЬ'!DT$31</f>
        <v>0</v>
      </c>
      <c r="H125" s="24"/>
      <c r="I125" s="11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78" hidden="1" x14ac:dyDescent="0.35">
      <c r="A126" s="187"/>
      <c r="B126" s="153" t="s">
        <v>133</v>
      </c>
      <c r="C126" s="71">
        <f>'[2]2024_ВМП_ПР_был'!$H126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янв-ИЮЛЬ'!DU$31</f>
        <v>0</v>
      </c>
      <c r="H126" s="24"/>
      <c r="I126" s="11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hidden="1" x14ac:dyDescent="0.35">
      <c r="A127" s="187"/>
      <c r="B127" s="39" t="s">
        <v>134</v>
      </c>
      <c r="C127" s="34">
        <f>'[2]2024_ВМП_ПР_был'!$H127</f>
        <v>0</v>
      </c>
      <c r="D127" s="29">
        <v>204881.73</v>
      </c>
      <c r="E127" s="30">
        <f>ROUND(C127*$D127,2)</f>
        <v>0</v>
      </c>
      <c r="F127" s="34">
        <f t="shared" si="165"/>
        <v>0</v>
      </c>
      <c r="G127" s="34">
        <f>'[2]ФАКТ_за янв-ИЮЛЬ'!DV$31</f>
        <v>0</v>
      </c>
      <c r="H127" s="24"/>
      <c r="I127" s="40">
        <f t="shared" si="109"/>
        <v>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'[2]2024_ВМП_ПР_был'!$H128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янв-ИЮЛЬ'!DW$31</f>
        <v>0</v>
      </c>
      <c r="H128" s="24"/>
      <c r="I128" s="40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2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'[2]2024_ВМП_ПР_был'!$H130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янв-ИЮЛЬ'!DY$31</f>
        <v>0</v>
      </c>
      <c r="H130" s="24"/>
      <c r="I130" s="11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58.5" hidden="1" x14ac:dyDescent="0.25">
      <c r="A131" s="187"/>
      <c r="B131" s="153" t="s">
        <v>138</v>
      </c>
      <c r="C131" s="71">
        <f>'[2]2024_ВМП_ПР_был'!$H131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янв-ИЮЛЬ'!DZ$31</f>
        <v>0</v>
      </c>
      <c r="H131" s="24"/>
      <c r="I131" s="11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78" hidden="1" x14ac:dyDescent="0.25">
      <c r="A132" s="187"/>
      <c r="B132" s="153" t="s">
        <v>139</v>
      </c>
      <c r="C132" s="71">
        <f>'[2]2024_ВМП_ПР_был'!$H132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янв-ИЮЛЬ'!EA$31</f>
        <v>0</v>
      </c>
      <c r="H132" s="24"/>
      <c r="I132" s="11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78" hidden="1" x14ac:dyDescent="0.25">
      <c r="A133" s="187"/>
      <c r="B133" s="39" t="s">
        <v>139</v>
      </c>
      <c r="C133" s="34">
        <f>'[2]2024_ВМП_ПР_был'!$H133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янв-ИЮЛЬ'!EB$31</f>
        <v>0</v>
      </c>
      <c r="H133" s="24"/>
      <c r="I133" s="40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2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78" hidden="1" x14ac:dyDescent="0.25">
      <c r="A135" s="41">
        <v>80</v>
      </c>
      <c r="B135" s="39" t="s">
        <v>141</v>
      </c>
      <c r="C135" s="71">
        <f>'[2]2024_ВМП_ПР_был'!$H135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янв-ИЮЛЬ'!ED$31</f>
        <v>0</v>
      </c>
      <c r="H135" s="24"/>
      <c r="I135" s="11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'[2]2024_ВМП_ПР_был'!$H136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янв-ИЮЛЬ'!EE$31</f>
        <v>0</v>
      </c>
      <c r="H136" s="24"/>
      <c r="I136" s="40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67</v>
      </c>
      <c r="D137" s="21"/>
      <c r="E137" s="22">
        <f t="shared" ref="E137:U137" si="198">E6+E12+E18+E20+E23+E26+E40+E43+E52+E59+E68+E78+E80+E103+E107+E118+E124+E129+E134</f>
        <v>21261117</v>
      </c>
      <c r="F137" s="20">
        <f t="shared" si="198"/>
        <v>39</v>
      </c>
      <c r="G137" s="20">
        <f t="shared" si="198"/>
        <v>5</v>
      </c>
      <c r="H137" s="20">
        <f t="shared" si="198"/>
        <v>0</v>
      </c>
      <c r="I137" s="22">
        <f t="shared" si="196"/>
        <v>12.82</v>
      </c>
      <c r="J137" s="20">
        <f t="shared" si="198"/>
        <v>-34</v>
      </c>
      <c r="K137" s="20">
        <f t="shared" si="198"/>
        <v>4</v>
      </c>
      <c r="L137" s="22">
        <f t="shared" si="198"/>
        <v>97037.919999999925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-62</v>
      </c>
      <c r="T137" s="184">
        <f t="shared" si="198"/>
        <v>0</v>
      </c>
      <c r="U137" s="185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C137-'[2]2024_ВМП_ПР_был'!H137</f>
        <v>0</v>
      </c>
      <c r="D139" s="126"/>
      <c r="E139" s="127">
        <f>E137-'[2]2024_ВМП_ПР_был'!W137</f>
        <v>0</v>
      </c>
      <c r="F139" s="5">
        <f>ROUND(C137/12*Y3,0)</f>
        <v>39</v>
      </c>
      <c r="G139" s="128">
        <f>G137-'[2]ФАКТ_за янв-ИЮЛЬ'!D31</f>
        <v>0</v>
      </c>
    </row>
    <row r="140" spans="1:21" ht="132.75" customHeight="1" x14ac:dyDescent="0.4">
      <c r="C140" s="126"/>
      <c r="F140" s="131">
        <f>F137-F139</f>
        <v>0</v>
      </c>
      <c r="J140" s="172" t="s">
        <v>157</v>
      </c>
      <c r="K140" s="212" t="s">
        <v>158</v>
      </c>
      <c r="L140" s="212"/>
      <c r="M140" s="213"/>
      <c r="N140" s="213"/>
      <c r="O140" s="213"/>
      <c r="P140" s="213"/>
      <c r="Q140" s="213"/>
      <c r="R140" s="213"/>
      <c r="S140" s="212"/>
      <c r="T140" s="212"/>
      <c r="U140" s="212"/>
    </row>
    <row r="141" spans="1:21" x14ac:dyDescent="0.4">
      <c r="C141" s="126"/>
      <c r="D141" s="133"/>
      <c r="E141" s="134"/>
    </row>
  </sheetData>
  <autoFilter ref="A5:Y137">
    <filterColumn colId="2">
      <filters>
        <filter val="0"/>
        <filter val="2"/>
        <filter val="65"/>
        <filter val="67"/>
      </filters>
    </filterColumn>
  </autoFilter>
  <mergeCells count="29">
    <mergeCell ref="A119:A121"/>
    <mergeCell ref="A125:A127"/>
    <mergeCell ref="A130:A133"/>
    <mergeCell ref="A137:B137"/>
    <mergeCell ref="K140:U140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08:A111"/>
    <mergeCell ref="S3:S4"/>
    <mergeCell ref="A44:A45"/>
    <mergeCell ref="A54:A57"/>
    <mergeCell ref="A60:A64"/>
    <mergeCell ref="A69:A70"/>
    <mergeCell ref="A104:A105"/>
  </mergeCells>
  <conditionalFormatting sqref="E16:E17 E29:E30">
    <cfRule type="cellIs" dxfId="2117" priority="350" operator="notEqual">
      <formula>0</formula>
    </cfRule>
  </conditionalFormatting>
  <conditionalFormatting sqref="E7">
    <cfRule type="cellIs" dxfId="2116" priority="349" operator="notEqual">
      <formula>0</formula>
    </cfRule>
  </conditionalFormatting>
  <conditionalFormatting sqref="E14">
    <cfRule type="cellIs" dxfId="2115" priority="348" operator="notEqual">
      <formula>0</formula>
    </cfRule>
  </conditionalFormatting>
  <conditionalFormatting sqref="E25">
    <cfRule type="cellIs" dxfId="2114" priority="347" operator="notEqual">
      <formula>0</formula>
    </cfRule>
  </conditionalFormatting>
  <conditionalFormatting sqref="E35">
    <cfRule type="cellIs" dxfId="2113" priority="346" operator="notEqual">
      <formula>0</formula>
    </cfRule>
  </conditionalFormatting>
  <conditionalFormatting sqref="E8 E21:E22 E97:E102">
    <cfRule type="cellIs" dxfId="2112" priority="345" operator="notEqual">
      <formula>0</formula>
    </cfRule>
  </conditionalFormatting>
  <conditionalFormatting sqref="E135">
    <cfRule type="cellIs" dxfId="2111" priority="278" operator="notEqual">
      <formula>0</formula>
    </cfRule>
  </conditionalFormatting>
  <conditionalFormatting sqref="E9:E11">
    <cfRule type="cellIs" dxfId="2110" priority="344" operator="notEqual">
      <formula>0</formula>
    </cfRule>
  </conditionalFormatting>
  <conditionalFormatting sqref="E13">
    <cfRule type="cellIs" dxfId="2109" priority="343" operator="notEqual">
      <formula>0</formula>
    </cfRule>
  </conditionalFormatting>
  <conditionalFormatting sqref="E19">
    <cfRule type="cellIs" dxfId="2108" priority="342" operator="notEqual">
      <formula>0</formula>
    </cfRule>
  </conditionalFormatting>
  <conditionalFormatting sqref="E24">
    <cfRule type="cellIs" dxfId="2107" priority="341" operator="notEqual">
      <formula>0</formula>
    </cfRule>
  </conditionalFormatting>
  <conditionalFormatting sqref="E27">
    <cfRule type="cellIs" dxfId="2106" priority="340" operator="notEqual">
      <formula>0</formula>
    </cfRule>
  </conditionalFormatting>
  <conditionalFormatting sqref="E28">
    <cfRule type="cellIs" dxfId="2105" priority="339" operator="notEqual">
      <formula>0</formula>
    </cfRule>
  </conditionalFormatting>
  <conditionalFormatting sqref="E31">
    <cfRule type="cellIs" dxfId="2104" priority="338" operator="notEqual">
      <formula>0</formula>
    </cfRule>
  </conditionalFormatting>
  <conditionalFormatting sqref="E32">
    <cfRule type="cellIs" dxfId="2103" priority="337" operator="notEqual">
      <formula>0</formula>
    </cfRule>
  </conditionalFormatting>
  <conditionalFormatting sqref="E33">
    <cfRule type="cellIs" dxfId="2102" priority="336" operator="notEqual">
      <formula>0</formula>
    </cfRule>
  </conditionalFormatting>
  <conditionalFormatting sqref="E34">
    <cfRule type="cellIs" dxfId="2101" priority="335" operator="notEqual">
      <formula>0</formula>
    </cfRule>
  </conditionalFormatting>
  <conditionalFormatting sqref="E36">
    <cfRule type="cellIs" dxfId="2100" priority="334" operator="notEqual">
      <formula>0</formula>
    </cfRule>
  </conditionalFormatting>
  <conditionalFormatting sqref="E37">
    <cfRule type="cellIs" dxfId="2099" priority="333" operator="notEqual">
      <formula>0</formula>
    </cfRule>
  </conditionalFormatting>
  <conditionalFormatting sqref="E38">
    <cfRule type="cellIs" dxfId="2098" priority="332" operator="notEqual">
      <formula>0</formula>
    </cfRule>
  </conditionalFormatting>
  <conditionalFormatting sqref="E39">
    <cfRule type="cellIs" dxfId="2097" priority="331" operator="notEqual">
      <formula>0</formula>
    </cfRule>
  </conditionalFormatting>
  <conditionalFormatting sqref="E41">
    <cfRule type="cellIs" dxfId="2096" priority="330" operator="notEqual">
      <formula>0</formula>
    </cfRule>
  </conditionalFormatting>
  <conditionalFormatting sqref="E42">
    <cfRule type="cellIs" dxfId="2095" priority="329" operator="notEqual">
      <formula>0</formula>
    </cfRule>
  </conditionalFormatting>
  <conditionalFormatting sqref="E44">
    <cfRule type="cellIs" dxfId="2094" priority="328" operator="notEqual">
      <formula>0</formula>
    </cfRule>
  </conditionalFormatting>
  <conditionalFormatting sqref="E45">
    <cfRule type="cellIs" dxfId="2093" priority="327" operator="notEqual">
      <formula>0</formula>
    </cfRule>
  </conditionalFormatting>
  <conditionalFormatting sqref="E47">
    <cfRule type="cellIs" dxfId="2092" priority="326" operator="notEqual">
      <formula>0</formula>
    </cfRule>
  </conditionalFormatting>
  <conditionalFormatting sqref="E48">
    <cfRule type="cellIs" dxfId="2091" priority="325" operator="notEqual">
      <formula>0</formula>
    </cfRule>
  </conditionalFormatting>
  <conditionalFormatting sqref="E50">
    <cfRule type="cellIs" dxfId="2090" priority="324" operator="notEqual">
      <formula>0</formula>
    </cfRule>
  </conditionalFormatting>
  <conditionalFormatting sqref="E53">
    <cfRule type="cellIs" dxfId="2089" priority="323" operator="notEqual">
      <formula>0</formula>
    </cfRule>
  </conditionalFormatting>
  <conditionalFormatting sqref="E55">
    <cfRule type="cellIs" dxfId="2088" priority="322" operator="notEqual">
      <formula>0</formula>
    </cfRule>
  </conditionalFormatting>
  <conditionalFormatting sqref="E56">
    <cfRule type="cellIs" dxfId="2087" priority="321" operator="notEqual">
      <formula>0</formula>
    </cfRule>
  </conditionalFormatting>
  <conditionalFormatting sqref="E58">
    <cfRule type="cellIs" dxfId="2086" priority="320" operator="notEqual">
      <formula>0</formula>
    </cfRule>
  </conditionalFormatting>
  <conditionalFormatting sqref="E60">
    <cfRule type="cellIs" dxfId="2085" priority="319" operator="notEqual">
      <formula>0</formula>
    </cfRule>
  </conditionalFormatting>
  <conditionalFormatting sqref="E61">
    <cfRule type="cellIs" dxfId="2084" priority="318" operator="notEqual">
      <formula>0</formula>
    </cfRule>
  </conditionalFormatting>
  <conditionalFormatting sqref="E62">
    <cfRule type="cellIs" dxfId="2083" priority="317" operator="notEqual">
      <formula>0</formula>
    </cfRule>
  </conditionalFormatting>
  <conditionalFormatting sqref="E65">
    <cfRule type="cellIs" dxfId="2082" priority="316" operator="notEqual">
      <formula>0</formula>
    </cfRule>
  </conditionalFormatting>
  <conditionalFormatting sqref="E71">
    <cfRule type="cellIs" dxfId="2081" priority="315" operator="notEqual">
      <formula>0</formula>
    </cfRule>
  </conditionalFormatting>
  <conditionalFormatting sqref="E72">
    <cfRule type="cellIs" dxfId="2080" priority="314" operator="notEqual">
      <formula>0</formula>
    </cfRule>
  </conditionalFormatting>
  <conditionalFormatting sqref="E73">
    <cfRule type="cellIs" dxfId="2079" priority="313" operator="notEqual">
      <formula>0</formula>
    </cfRule>
  </conditionalFormatting>
  <conditionalFormatting sqref="E74:E77">
    <cfRule type="cellIs" dxfId="2078" priority="312" operator="notEqual">
      <formula>0</formula>
    </cfRule>
  </conditionalFormatting>
  <conditionalFormatting sqref="E79">
    <cfRule type="cellIs" dxfId="2077" priority="311" operator="notEqual">
      <formula>0</formula>
    </cfRule>
  </conditionalFormatting>
  <conditionalFormatting sqref="E81">
    <cfRule type="cellIs" dxfId="2076" priority="310" operator="notEqual">
      <formula>0</formula>
    </cfRule>
  </conditionalFormatting>
  <conditionalFormatting sqref="E82">
    <cfRule type="cellIs" dxfId="2075" priority="309" operator="notEqual">
      <formula>0</formula>
    </cfRule>
  </conditionalFormatting>
  <conditionalFormatting sqref="E83">
    <cfRule type="cellIs" dxfId="2074" priority="308" operator="notEqual">
      <formula>0</formula>
    </cfRule>
  </conditionalFormatting>
  <conditionalFormatting sqref="E84">
    <cfRule type="cellIs" dxfId="2073" priority="307" operator="notEqual">
      <formula>0</formula>
    </cfRule>
  </conditionalFormatting>
  <conditionalFormatting sqref="E85">
    <cfRule type="cellIs" dxfId="2072" priority="306" operator="notEqual">
      <formula>0</formula>
    </cfRule>
  </conditionalFormatting>
  <conditionalFormatting sqref="E86">
    <cfRule type="cellIs" dxfId="2071" priority="305" operator="notEqual">
      <formula>0</formula>
    </cfRule>
  </conditionalFormatting>
  <conditionalFormatting sqref="E87">
    <cfRule type="cellIs" dxfId="2070" priority="304" operator="notEqual">
      <formula>0</formula>
    </cfRule>
  </conditionalFormatting>
  <conditionalFormatting sqref="E88">
    <cfRule type="cellIs" dxfId="2069" priority="303" operator="notEqual">
      <formula>0</formula>
    </cfRule>
  </conditionalFormatting>
  <conditionalFormatting sqref="E89">
    <cfRule type="cellIs" dxfId="2068" priority="302" operator="notEqual">
      <formula>0</formula>
    </cfRule>
  </conditionalFormatting>
  <conditionalFormatting sqref="E93">
    <cfRule type="cellIs" dxfId="2067" priority="301" operator="notEqual">
      <formula>0</formula>
    </cfRule>
  </conditionalFormatting>
  <conditionalFormatting sqref="E95">
    <cfRule type="cellIs" dxfId="2066" priority="300" operator="notEqual">
      <formula>0</formula>
    </cfRule>
  </conditionalFormatting>
  <conditionalFormatting sqref="E96">
    <cfRule type="cellIs" dxfId="2065" priority="299" operator="notEqual">
      <formula>0</formula>
    </cfRule>
  </conditionalFormatting>
  <conditionalFormatting sqref="E104">
    <cfRule type="cellIs" dxfId="2064" priority="298" operator="notEqual">
      <formula>0</formula>
    </cfRule>
  </conditionalFormatting>
  <conditionalFormatting sqref="E106">
    <cfRule type="cellIs" dxfId="2063" priority="297" operator="notEqual">
      <formula>0</formula>
    </cfRule>
  </conditionalFormatting>
  <conditionalFormatting sqref="E108">
    <cfRule type="cellIs" dxfId="2062" priority="296" operator="notEqual">
      <formula>0</formula>
    </cfRule>
  </conditionalFormatting>
  <conditionalFormatting sqref="E109">
    <cfRule type="cellIs" dxfId="2061" priority="295" operator="notEqual">
      <formula>0</formula>
    </cfRule>
  </conditionalFormatting>
  <conditionalFormatting sqref="E110">
    <cfRule type="cellIs" dxfId="2060" priority="294" operator="notEqual">
      <formula>0</formula>
    </cfRule>
  </conditionalFormatting>
  <conditionalFormatting sqref="E111">
    <cfRule type="cellIs" dxfId="2059" priority="293" operator="notEqual">
      <formula>0</formula>
    </cfRule>
  </conditionalFormatting>
  <conditionalFormatting sqref="E112">
    <cfRule type="cellIs" dxfId="2058" priority="292" operator="notEqual">
      <formula>0</formula>
    </cfRule>
  </conditionalFormatting>
  <conditionalFormatting sqref="E113">
    <cfRule type="cellIs" dxfId="2057" priority="291" operator="notEqual">
      <formula>0</formula>
    </cfRule>
  </conditionalFormatting>
  <conditionalFormatting sqref="E114">
    <cfRule type="cellIs" dxfId="2056" priority="290" operator="notEqual">
      <formula>0</formula>
    </cfRule>
  </conditionalFormatting>
  <conditionalFormatting sqref="E115:E117">
    <cfRule type="cellIs" dxfId="2055" priority="289" operator="notEqual">
      <formula>0</formula>
    </cfRule>
  </conditionalFormatting>
  <conditionalFormatting sqref="E119">
    <cfRule type="cellIs" dxfId="2054" priority="288" operator="notEqual">
      <formula>0</formula>
    </cfRule>
  </conditionalFormatting>
  <conditionalFormatting sqref="E120">
    <cfRule type="cellIs" dxfId="2053" priority="287" operator="notEqual">
      <formula>0</formula>
    </cfRule>
  </conditionalFormatting>
  <conditionalFormatting sqref="E121">
    <cfRule type="cellIs" dxfId="2052" priority="286" operator="notEqual">
      <formula>0</formula>
    </cfRule>
  </conditionalFormatting>
  <conditionalFormatting sqref="E122:E123">
    <cfRule type="cellIs" dxfId="2051" priority="285" operator="notEqual">
      <formula>0</formula>
    </cfRule>
  </conditionalFormatting>
  <conditionalFormatting sqref="E125">
    <cfRule type="cellIs" dxfId="2050" priority="284" operator="notEqual">
      <formula>0</formula>
    </cfRule>
  </conditionalFormatting>
  <conditionalFormatting sqref="E127">
    <cfRule type="cellIs" dxfId="2049" priority="283" operator="notEqual">
      <formula>0</formula>
    </cfRule>
  </conditionalFormatting>
  <conditionalFormatting sqref="E128">
    <cfRule type="cellIs" dxfId="2048" priority="282" operator="notEqual">
      <formula>0</formula>
    </cfRule>
  </conditionalFormatting>
  <conditionalFormatting sqref="E130">
    <cfRule type="cellIs" dxfId="2047" priority="281" operator="notEqual">
      <formula>0</formula>
    </cfRule>
  </conditionalFormatting>
  <conditionalFormatting sqref="E131">
    <cfRule type="cellIs" dxfId="2046" priority="280" operator="notEqual">
      <formula>0</formula>
    </cfRule>
  </conditionalFormatting>
  <conditionalFormatting sqref="E132">
    <cfRule type="cellIs" dxfId="2045" priority="279" operator="notEqual">
      <formula>0</formula>
    </cfRule>
  </conditionalFormatting>
  <conditionalFormatting sqref="G16:G17 G29:G30">
    <cfRule type="cellIs" dxfId="2044" priority="271" operator="notEqual">
      <formula>0</formula>
    </cfRule>
  </conditionalFormatting>
  <conditionalFormatting sqref="F7:G11">
    <cfRule type="cellIs" dxfId="2043" priority="277" operator="notEqual">
      <formula>0</formula>
    </cfRule>
  </conditionalFormatting>
  <conditionalFormatting sqref="F13:G14">
    <cfRule type="cellIs" dxfId="2042" priority="276" operator="notEqual">
      <formula>0</formula>
    </cfRule>
  </conditionalFormatting>
  <conditionalFormatting sqref="G19">
    <cfRule type="cellIs" dxfId="2041" priority="275" operator="notEqual">
      <formula>0</formula>
    </cfRule>
  </conditionalFormatting>
  <conditionalFormatting sqref="G21:G22">
    <cfRule type="cellIs" dxfId="2040" priority="274" operator="notEqual">
      <formula>0</formula>
    </cfRule>
  </conditionalFormatting>
  <conditionalFormatting sqref="G24:G25">
    <cfRule type="cellIs" dxfId="2039" priority="273" operator="notEqual">
      <formula>0</formula>
    </cfRule>
  </conditionalFormatting>
  <conditionalFormatting sqref="G27:G28 G31:G39">
    <cfRule type="cellIs" dxfId="2038" priority="272" operator="notEqual">
      <formula>0</formula>
    </cfRule>
  </conditionalFormatting>
  <conditionalFormatting sqref="H24:H25">
    <cfRule type="cellIs" dxfId="2037" priority="265" operator="notEqual">
      <formula>0</formula>
    </cfRule>
  </conditionalFormatting>
  <conditionalFormatting sqref="G126">
    <cfRule type="cellIs" dxfId="2036" priority="270" operator="notEqual">
      <formula>0</formula>
    </cfRule>
  </conditionalFormatting>
  <conditionalFormatting sqref="H16:H17">
    <cfRule type="cellIs" dxfId="2035" priority="264" operator="notEqual">
      <formula>0</formula>
    </cfRule>
  </conditionalFormatting>
  <conditionalFormatting sqref="H7:H11">
    <cfRule type="cellIs" dxfId="2034" priority="269" operator="notEqual">
      <formula>0</formula>
    </cfRule>
  </conditionalFormatting>
  <conditionalFormatting sqref="H13:H14">
    <cfRule type="cellIs" dxfId="2033" priority="268" operator="notEqual">
      <formula>0</formula>
    </cfRule>
  </conditionalFormatting>
  <conditionalFormatting sqref="H19">
    <cfRule type="cellIs" dxfId="2032" priority="267" operator="notEqual">
      <formula>0</formula>
    </cfRule>
  </conditionalFormatting>
  <conditionalFormatting sqref="H21:H22">
    <cfRule type="cellIs" dxfId="2031" priority="266" operator="notEqual">
      <formula>0</formula>
    </cfRule>
  </conditionalFormatting>
  <conditionalFormatting sqref="I16:I17 I29:I30">
    <cfRule type="cellIs" dxfId="2030" priority="257" operator="notEqual">
      <formula>0</formula>
    </cfRule>
  </conditionalFormatting>
  <conditionalFormatting sqref="I7:I11">
    <cfRule type="cellIs" dxfId="2029" priority="263" operator="notEqual">
      <formula>0</formula>
    </cfRule>
  </conditionalFormatting>
  <conditionalFormatting sqref="I13:I14">
    <cfRule type="cellIs" dxfId="2028" priority="262" operator="notEqual">
      <formula>0</formula>
    </cfRule>
  </conditionalFormatting>
  <conditionalFormatting sqref="I19">
    <cfRule type="cellIs" dxfId="2027" priority="261" operator="notEqual">
      <formula>0</formula>
    </cfRule>
  </conditionalFormatting>
  <conditionalFormatting sqref="I21:I22">
    <cfRule type="cellIs" dxfId="2026" priority="260" operator="notEqual">
      <formula>0</formula>
    </cfRule>
  </conditionalFormatting>
  <conditionalFormatting sqref="I24:I25">
    <cfRule type="cellIs" dxfId="2025" priority="259" operator="notEqual">
      <formula>0</formula>
    </cfRule>
  </conditionalFormatting>
  <conditionalFormatting sqref="I27:I28 I31:I39">
    <cfRule type="cellIs" dxfId="2024" priority="258" operator="notEqual">
      <formula>0</formula>
    </cfRule>
  </conditionalFormatting>
  <conditionalFormatting sqref="H53:H58">
    <cfRule type="cellIs" dxfId="2023" priority="252" operator="notEqual">
      <formula>0</formula>
    </cfRule>
  </conditionalFormatting>
  <conditionalFormatting sqref="I126">
    <cfRule type="cellIs" dxfId="2022" priority="256" operator="notEqual">
      <formula>0</formula>
    </cfRule>
  </conditionalFormatting>
  <conditionalFormatting sqref="K7">
    <cfRule type="cellIs" dxfId="2021" priority="255" operator="notEqual">
      <formula>0</formula>
    </cfRule>
  </conditionalFormatting>
  <conditionalFormatting sqref="H27:H39">
    <cfRule type="cellIs" dxfId="2020" priority="254" operator="notEqual">
      <formula>0</formula>
    </cfRule>
  </conditionalFormatting>
  <conditionalFormatting sqref="H108:H117">
    <cfRule type="cellIs" dxfId="2019" priority="247" operator="notEqual">
      <formula>0</formula>
    </cfRule>
  </conditionalFormatting>
  <conditionalFormatting sqref="H44:H51">
    <cfRule type="cellIs" dxfId="2018" priority="253" operator="notEqual">
      <formula>0</formula>
    </cfRule>
  </conditionalFormatting>
  <conditionalFormatting sqref="H60:H67">
    <cfRule type="cellIs" dxfId="2017" priority="251" operator="notEqual">
      <formula>0</formula>
    </cfRule>
  </conditionalFormatting>
  <conditionalFormatting sqref="H79">
    <cfRule type="cellIs" dxfId="2016" priority="250" operator="notEqual">
      <formula>0</formula>
    </cfRule>
  </conditionalFormatting>
  <conditionalFormatting sqref="H81:H100 H102">
    <cfRule type="cellIs" dxfId="2015" priority="249" operator="notEqual">
      <formula>0</formula>
    </cfRule>
  </conditionalFormatting>
  <conditionalFormatting sqref="H104:H106">
    <cfRule type="cellIs" dxfId="2014" priority="248" operator="notEqual">
      <formula>0</formula>
    </cfRule>
  </conditionalFormatting>
  <conditionalFormatting sqref="H119:H123">
    <cfRule type="cellIs" dxfId="2013" priority="246" operator="notEqual">
      <formula>0</formula>
    </cfRule>
  </conditionalFormatting>
  <conditionalFormatting sqref="H125:H128">
    <cfRule type="cellIs" dxfId="2012" priority="245" operator="notEqual">
      <formula>0</formula>
    </cfRule>
  </conditionalFormatting>
  <conditionalFormatting sqref="H130:H133">
    <cfRule type="cellIs" dxfId="2011" priority="244" operator="notEqual">
      <formula>0</formula>
    </cfRule>
  </conditionalFormatting>
  <conditionalFormatting sqref="H135:H136">
    <cfRule type="cellIs" dxfId="2010" priority="243" operator="notEqual">
      <formula>0</formula>
    </cfRule>
  </conditionalFormatting>
  <conditionalFormatting sqref="F21:F22 F19 F16:F17">
    <cfRule type="cellIs" dxfId="2009" priority="242" operator="notEqual">
      <formula>0</formula>
    </cfRule>
  </conditionalFormatting>
  <conditionalFormatting sqref="F24:F25">
    <cfRule type="cellIs" dxfId="2008" priority="241" operator="notEqual">
      <formula>0</formula>
    </cfRule>
  </conditionalFormatting>
  <conditionalFormatting sqref="F27:F39">
    <cfRule type="cellIs" dxfId="2007" priority="240" operator="notEqual">
      <formula>0</formula>
    </cfRule>
  </conditionalFormatting>
  <conditionalFormatting sqref="F130:F133">
    <cfRule type="cellIs" dxfId="2006" priority="233" operator="notEqual">
      <formula>0</formula>
    </cfRule>
  </conditionalFormatting>
  <conditionalFormatting sqref="F79 F69:F77 F60:F67 F53:F58 F44:F51">
    <cfRule type="cellIs" dxfId="2005" priority="239" operator="notEqual">
      <formula>0</formula>
    </cfRule>
  </conditionalFormatting>
  <conditionalFormatting sqref="F81:F102">
    <cfRule type="cellIs" dxfId="2004" priority="238" operator="notEqual">
      <formula>0</formula>
    </cfRule>
  </conditionalFormatting>
  <conditionalFormatting sqref="F104:F106">
    <cfRule type="cellIs" dxfId="2003" priority="237" operator="notEqual">
      <formula>0</formula>
    </cfRule>
  </conditionalFormatting>
  <conditionalFormatting sqref="F108:F117">
    <cfRule type="cellIs" dxfId="2002" priority="236" operator="notEqual">
      <formula>0</formula>
    </cfRule>
  </conditionalFormatting>
  <conditionalFormatting sqref="F119:F123">
    <cfRule type="cellIs" dxfId="2001" priority="235" operator="notEqual">
      <formula>0</formula>
    </cfRule>
  </conditionalFormatting>
  <conditionalFormatting sqref="F125:F128">
    <cfRule type="cellIs" dxfId="2000" priority="234" operator="notEqual">
      <formula>0</formula>
    </cfRule>
  </conditionalFormatting>
  <conditionalFormatting sqref="F135:F136">
    <cfRule type="cellIs" dxfId="1999" priority="232" operator="notEqual">
      <formula>0</formula>
    </cfRule>
  </conditionalFormatting>
  <conditionalFormatting sqref="L7">
    <cfRule type="cellIs" dxfId="1998" priority="231" operator="notEqual">
      <formula>0</formula>
    </cfRule>
  </conditionalFormatting>
  <conditionalFormatting sqref="K8:K11">
    <cfRule type="cellIs" dxfId="1997" priority="230" operator="notEqual">
      <formula>0</formula>
    </cfRule>
  </conditionalFormatting>
  <conditionalFormatting sqref="L8:L11">
    <cfRule type="cellIs" dxfId="1996" priority="229" operator="notEqual">
      <formula>0</formula>
    </cfRule>
  </conditionalFormatting>
  <conditionalFormatting sqref="K13:K14">
    <cfRule type="cellIs" dxfId="1995" priority="228" operator="notEqual">
      <formula>0</formula>
    </cfRule>
  </conditionalFormatting>
  <conditionalFormatting sqref="L13:L14">
    <cfRule type="cellIs" dxfId="1994" priority="227" operator="notEqual">
      <formula>0</formula>
    </cfRule>
  </conditionalFormatting>
  <conditionalFormatting sqref="K16:K17">
    <cfRule type="cellIs" dxfId="1993" priority="226" operator="notEqual">
      <formula>0</formula>
    </cfRule>
  </conditionalFormatting>
  <conditionalFormatting sqref="L16:L17">
    <cfRule type="cellIs" dxfId="1992" priority="225" operator="notEqual">
      <formula>0</formula>
    </cfRule>
  </conditionalFormatting>
  <conditionalFormatting sqref="K19">
    <cfRule type="cellIs" dxfId="1991" priority="224" operator="notEqual">
      <formula>0</formula>
    </cfRule>
  </conditionalFormatting>
  <conditionalFormatting sqref="L19">
    <cfRule type="cellIs" dxfId="1990" priority="223" operator="notEqual">
      <formula>0</formula>
    </cfRule>
  </conditionalFormatting>
  <conditionalFormatting sqref="K21:K22">
    <cfRule type="cellIs" dxfId="1989" priority="222" operator="notEqual">
      <formula>0</formula>
    </cfRule>
  </conditionalFormatting>
  <conditionalFormatting sqref="L21:L22">
    <cfRule type="cellIs" dxfId="1988" priority="221" operator="notEqual">
      <formula>0</formula>
    </cfRule>
  </conditionalFormatting>
  <conditionalFormatting sqref="K24:K25">
    <cfRule type="cellIs" dxfId="1987" priority="220" operator="notEqual">
      <formula>0</formula>
    </cfRule>
  </conditionalFormatting>
  <conditionalFormatting sqref="L24:L25">
    <cfRule type="cellIs" dxfId="1986" priority="219" operator="notEqual">
      <formula>0</formula>
    </cfRule>
  </conditionalFormatting>
  <conditionalFormatting sqref="K27:K39">
    <cfRule type="cellIs" dxfId="1985" priority="218" operator="notEqual">
      <formula>0</formula>
    </cfRule>
  </conditionalFormatting>
  <conditionalFormatting sqref="L27:L39">
    <cfRule type="cellIs" dxfId="1984" priority="217" operator="notEqual">
      <formula>0</formula>
    </cfRule>
  </conditionalFormatting>
  <conditionalFormatting sqref="K41:K42">
    <cfRule type="cellIs" dxfId="1983" priority="216" operator="notEqual">
      <formula>0</formula>
    </cfRule>
  </conditionalFormatting>
  <conditionalFormatting sqref="L41:L42">
    <cfRule type="cellIs" dxfId="1982" priority="215" operator="notEqual">
      <formula>0</formula>
    </cfRule>
  </conditionalFormatting>
  <conditionalFormatting sqref="K44:K51">
    <cfRule type="cellIs" dxfId="1981" priority="214" operator="notEqual">
      <formula>0</formula>
    </cfRule>
  </conditionalFormatting>
  <conditionalFormatting sqref="L44:L51">
    <cfRule type="cellIs" dxfId="1980" priority="213" operator="notEqual">
      <formula>0</formula>
    </cfRule>
  </conditionalFormatting>
  <conditionalFormatting sqref="K53:K58">
    <cfRule type="cellIs" dxfId="1979" priority="212" operator="notEqual">
      <formula>0</formula>
    </cfRule>
  </conditionalFormatting>
  <conditionalFormatting sqref="L53:L58">
    <cfRule type="cellIs" dxfId="1978" priority="211" operator="notEqual">
      <formula>0</formula>
    </cfRule>
  </conditionalFormatting>
  <conditionalFormatting sqref="K60:K67">
    <cfRule type="cellIs" dxfId="1977" priority="210" operator="notEqual">
      <formula>0</formula>
    </cfRule>
  </conditionalFormatting>
  <conditionalFormatting sqref="L60:L67">
    <cfRule type="cellIs" dxfId="1976" priority="209" operator="notEqual">
      <formula>0</formula>
    </cfRule>
  </conditionalFormatting>
  <conditionalFormatting sqref="K69:K77">
    <cfRule type="cellIs" dxfId="1975" priority="208" operator="notEqual">
      <formula>0</formula>
    </cfRule>
  </conditionalFormatting>
  <conditionalFormatting sqref="L69:L77">
    <cfRule type="cellIs" dxfId="1974" priority="207" operator="notEqual">
      <formula>0</formula>
    </cfRule>
  </conditionalFormatting>
  <conditionalFormatting sqref="K79">
    <cfRule type="cellIs" dxfId="1973" priority="206" operator="notEqual">
      <formula>0</formula>
    </cfRule>
  </conditionalFormatting>
  <conditionalFormatting sqref="L79">
    <cfRule type="cellIs" dxfId="1972" priority="205" operator="notEqual">
      <formula>0</formula>
    </cfRule>
  </conditionalFormatting>
  <conditionalFormatting sqref="K81:K102">
    <cfRule type="cellIs" dxfId="1971" priority="204" operator="notEqual">
      <formula>0</formula>
    </cfRule>
  </conditionalFormatting>
  <conditionalFormatting sqref="L81:L102">
    <cfRule type="cellIs" dxfId="1970" priority="203" operator="notEqual">
      <formula>0</formula>
    </cfRule>
  </conditionalFormatting>
  <conditionalFormatting sqref="K104:K106">
    <cfRule type="cellIs" dxfId="1969" priority="202" operator="notEqual">
      <formula>0</formula>
    </cfRule>
  </conditionalFormatting>
  <conditionalFormatting sqref="L104:L106">
    <cfRule type="cellIs" dxfId="1968" priority="201" operator="notEqual">
      <formula>0</formula>
    </cfRule>
  </conditionalFormatting>
  <conditionalFormatting sqref="K108:K117">
    <cfRule type="cellIs" dxfId="1967" priority="200" operator="notEqual">
      <formula>0</formula>
    </cfRule>
  </conditionalFormatting>
  <conditionalFormatting sqref="L108:L117">
    <cfRule type="cellIs" dxfId="1966" priority="199" operator="notEqual">
      <formula>0</formula>
    </cfRule>
  </conditionalFormatting>
  <conditionalFormatting sqref="K119:K123">
    <cfRule type="cellIs" dxfId="1965" priority="198" operator="notEqual">
      <formula>0</formula>
    </cfRule>
  </conditionalFormatting>
  <conditionalFormatting sqref="L119:L123">
    <cfRule type="cellIs" dxfId="1964" priority="197" operator="notEqual">
      <formula>0</formula>
    </cfRule>
  </conditionalFormatting>
  <conditionalFormatting sqref="K125:K128">
    <cfRule type="cellIs" dxfId="1963" priority="196" operator="notEqual">
      <formula>0</formula>
    </cfRule>
  </conditionalFormatting>
  <conditionalFormatting sqref="L125:L128">
    <cfRule type="cellIs" dxfId="1962" priority="195" operator="notEqual">
      <formula>0</formula>
    </cfRule>
  </conditionalFormatting>
  <conditionalFormatting sqref="K130:K133">
    <cfRule type="cellIs" dxfId="1961" priority="194" operator="notEqual">
      <formula>0</formula>
    </cfRule>
  </conditionalFormatting>
  <conditionalFormatting sqref="L130:L133">
    <cfRule type="cellIs" dxfId="1960" priority="193" operator="notEqual">
      <formula>0</formula>
    </cfRule>
  </conditionalFormatting>
  <conditionalFormatting sqref="K135:K136">
    <cfRule type="cellIs" dxfId="1959" priority="192" operator="notEqual">
      <formula>0</formula>
    </cfRule>
  </conditionalFormatting>
  <conditionalFormatting sqref="L135:L136">
    <cfRule type="cellIs" dxfId="1958" priority="191" operator="notEqual">
      <formula>0</formula>
    </cfRule>
  </conditionalFormatting>
  <conditionalFormatting sqref="M7">
    <cfRule type="cellIs" dxfId="1957" priority="190" operator="notEqual">
      <formula>0</formula>
    </cfRule>
  </conditionalFormatting>
  <conditionalFormatting sqref="N7">
    <cfRule type="cellIs" dxfId="1956" priority="189" operator="notEqual">
      <formula>0</formula>
    </cfRule>
  </conditionalFormatting>
  <conditionalFormatting sqref="M8:M11">
    <cfRule type="cellIs" dxfId="1955" priority="188" operator="notEqual">
      <formula>0</formula>
    </cfRule>
  </conditionalFormatting>
  <conditionalFormatting sqref="N8:N11">
    <cfRule type="cellIs" dxfId="1954" priority="187" operator="notEqual">
      <formula>0</formula>
    </cfRule>
  </conditionalFormatting>
  <conditionalFormatting sqref="M13:M14">
    <cfRule type="cellIs" dxfId="1953" priority="186" operator="notEqual">
      <formula>0</formula>
    </cfRule>
  </conditionalFormatting>
  <conditionalFormatting sqref="N13:N14">
    <cfRule type="cellIs" dxfId="1952" priority="185" operator="notEqual">
      <formula>0</formula>
    </cfRule>
  </conditionalFormatting>
  <conditionalFormatting sqref="M16:M17">
    <cfRule type="cellIs" dxfId="1951" priority="184" operator="notEqual">
      <formula>0</formula>
    </cfRule>
  </conditionalFormatting>
  <conditionalFormatting sqref="N16:N17">
    <cfRule type="cellIs" dxfId="1950" priority="183" operator="notEqual">
      <formula>0</formula>
    </cfRule>
  </conditionalFormatting>
  <conditionalFormatting sqref="M19">
    <cfRule type="cellIs" dxfId="1949" priority="182" operator="notEqual">
      <formula>0</formula>
    </cfRule>
  </conditionalFormatting>
  <conditionalFormatting sqref="N19">
    <cfRule type="cellIs" dxfId="1948" priority="181" operator="notEqual">
      <formula>0</formula>
    </cfRule>
  </conditionalFormatting>
  <conditionalFormatting sqref="M21:M22">
    <cfRule type="cellIs" dxfId="1947" priority="180" operator="notEqual">
      <formula>0</formula>
    </cfRule>
  </conditionalFormatting>
  <conditionalFormatting sqref="N21:N22">
    <cfRule type="cellIs" dxfId="1946" priority="179" operator="notEqual">
      <formula>0</formula>
    </cfRule>
  </conditionalFormatting>
  <conditionalFormatting sqref="M24:M25">
    <cfRule type="cellIs" dxfId="1945" priority="178" operator="notEqual">
      <formula>0</formula>
    </cfRule>
  </conditionalFormatting>
  <conditionalFormatting sqref="N24:N25">
    <cfRule type="cellIs" dxfId="1944" priority="177" operator="notEqual">
      <formula>0</formula>
    </cfRule>
  </conditionalFormatting>
  <conditionalFormatting sqref="M27:M39">
    <cfRule type="cellIs" dxfId="1943" priority="176" operator="notEqual">
      <formula>0</formula>
    </cfRule>
  </conditionalFormatting>
  <conditionalFormatting sqref="N27:N39">
    <cfRule type="cellIs" dxfId="1942" priority="175" operator="notEqual">
      <formula>0</formula>
    </cfRule>
  </conditionalFormatting>
  <conditionalFormatting sqref="M41:M42">
    <cfRule type="cellIs" dxfId="1941" priority="174" operator="notEqual">
      <formula>0</formula>
    </cfRule>
  </conditionalFormatting>
  <conditionalFormatting sqref="N41:N42">
    <cfRule type="cellIs" dxfId="1940" priority="173" operator="notEqual">
      <formula>0</formula>
    </cfRule>
  </conditionalFormatting>
  <conditionalFormatting sqref="M44:M51">
    <cfRule type="cellIs" dxfId="1939" priority="172" operator="notEqual">
      <formula>0</formula>
    </cfRule>
  </conditionalFormatting>
  <conditionalFormatting sqref="N44:N51">
    <cfRule type="cellIs" dxfId="1938" priority="171" operator="notEqual">
      <formula>0</formula>
    </cfRule>
  </conditionalFormatting>
  <conditionalFormatting sqref="M53:M58">
    <cfRule type="cellIs" dxfId="1937" priority="170" operator="notEqual">
      <formula>0</formula>
    </cfRule>
  </conditionalFormatting>
  <conditionalFormatting sqref="N53:N58">
    <cfRule type="cellIs" dxfId="1936" priority="169" operator="notEqual">
      <formula>0</formula>
    </cfRule>
  </conditionalFormatting>
  <conditionalFormatting sqref="M60:M67">
    <cfRule type="cellIs" dxfId="1935" priority="168" operator="notEqual">
      <formula>0</formula>
    </cfRule>
  </conditionalFormatting>
  <conditionalFormatting sqref="N60:N67">
    <cfRule type="cellIs" dxfId="1934" priority="167" operator="notEqual">
      <formula>0</formula>
    </cfRule>
  </conditionalFormatting>
  <conditionalFormatting sqref="M69:M77">
    <cfRule type="cellIs" dxfId="1933" priority="166" operator="notEqual">
      <formula>0</formula>
    </cfRule>
  </conditionalFormatting>
  <conditionalFormatting sqref="N69:N77">
    <cfRule type="cellIs" dxfId="1932" priority="165" operator="notEqual">
      <formula>0</formula>
    </cfRule>
  </conditionalFormatting>
  <conditionalFormatting sqref="M79">
    <cfRule type="cellIs" dxfId="1931" priority="164" operator="notEqual">
      <formula>0</formula>
    </cfRule>
  </conditionalFormatting>
  <conditionalFormatting sqref="N79">
    <cfRule type="cellIs" dxfId="1930" priority="163" operator="notEqual">
      <formula>0</formula>
    </cfRule>
  </conditionalFormatting>
  <conditionalFormatting sqref="M81:M102">
    <cfRule type="cellIs" dxfId="1929" priority="162" operator="notEqual">
      <formula>0</formula>
    </cfRule>
  </conditionalFormatting>
  <conditionalFormatting sqref="N81:N102">
    <cfRule type="cellIs" dxfId="1928" priority="161" operator="notEqual">
      <formula>0</formula>
    </cfRule>
  </conditionalFormatting>
  <conditionalFormatting sqref="M104:M106">
    <cfRule type="cellIs" dxfId="1927" priority="160" operator="notEqual">
      <formula>0</formula>
    </cfRule>
  </conditionalFormatting>
  <conditionalFormatting sqref="N104:N106">
    <cfRule type="cellIs" dxfId="1926" priority="159" operator="notEqual">
      <formula>0</formula>
    </cfRule>
  </conditionalFormatting>
  <conditionalFormatting sqref="M108:M117">
    <cfRule type="cellIs" dxfId="1925" priority="158" operator="notEqual">
      <formula>0</formula>
    </cfRule>
  </conditionalFormatting>
  <conditionalFormatting sqref="N108:N117">
    <cfRule type="cellIs" dxfId="1924" priority="157" operator="notEqual">
      <formula>0</formula>
    </cfRule>
  </conditionalFormatting>
  <conditionalFormatting sqref="M119:M123">
    <cfRule type="cellIs" dxfId="1923" priority="156" operator="notEqual">
      <formula>0</formula>
    </cfRule>
  </conditionalFormatting>
  <conditionalFormatting sqref="N119:N123">
    <cfRule type="cellIs" dxfId="1922" priority="155" operator="notEqual">
      <formula>0</formula>
    </cfRule>
  </conditionalFormatting>
  <conditionalFormatting sqref="M125:M128">
    <cfRule type="cellIs" dxfId="1921" priority="154" operator="notEqual">
      <formula>0</formula>
    </cfRule>
  </conditionalFormatting>
  <conditionalFormatting sqref="N125:N128">
    <cfRule type="cellIs" dxfId="1920" priority="153" operator="notEqual">
      <formula>0</formula>
    </cfRule>
  </conditionalFormatting>
  <conditionalFormatting sqref="M130:M133">
    <cfRule type="cellIs" dxfId="1919" priority="152" operator="notEqual">
      <formula>0</formula>
    </cfRule>
  </conditionalFormatting>
  <conditionalFormatting sqref="N130:N133">
    <cfRule type="cellIs" dxfId="1918" priority="151" operator="notEqual">
      <formula>0</formula>
    </cfRule>
  </conditionalFormatting>
  <conditionalFormatting sqref="M135:M136">
    <cfRule type="cellIs" dxfId="1917" priority="150" operator="notEqual">
      <formula>0</formula>
    </cfRule>
  </conditionalFormatting>
  <conditionalFormatting sqref="N135:N136">
    <cfRule type="cellIs" dxfId="1916" priority="149" operator="notEqual">
      <formula>0</formula>
    </cfRule>
  </conditionalFormatting>
  <conditionalFormatting sqref="O7">
    <cfRule type="cellIs" dxfId="1915" priority="148" operator="notEqual">
      <formula>0</formula>
    </cfRule>
  </conditionalFormatting>
  <conditionalFormatting sqref="P7">
    <cfRule type="cellIs" dxfId="1914" priority="147" operator="notEqual">
      <formula>0</formula>
    </cfRule>
  </conditionalFormatting>
  <conditionalFormatting sqref="O8:O11">
    <cfRule type="cellIs" dxfId="1913" priority="146" operator="notEqual">
      <formula>0</formula>
    </cfRule>
  </conditionalFormatting>
  <conditionalFormatting sqref="P8:P11">
    <cfRule type="cellIs" dxfId="1912" priority="145" operator="notEqual">
      <formula>0</formula>
    </cfRule>
  </conditionalFormatting>
  <conditionalFormatting sqref="O13:O14">
    <cfRule type="cellIs" dxfId="1911" priority="144" operator="notEqual">
      <formula>0</formula>
    </cfRule>
  </conditionalFormatting>
  <conditionalFormatting sqref="P13:P14">
    <cfRule type="cellIs" dxfId="1910" priority="143" operator="notEqual">
      <formula>0</formula>
    </cfRule>
  </conditionalFormatting>
  <conditionalFormatting sqref="O16:O17">
    <cfRule type="cellIs" dxfId="1909" priority="142" operator="notEqual">
      <formula>0</formula>
    </cfRule>
  </conditionalFormatting>
  <conditionalFormatting sqref="P16:P17">
    <cfRule type="cellIs" dxfId="1908" priority="141" operator="notEqual">
      <formula>0</formula>
    </cfRule>
  </conditionalFormatting>
  <conditionalFormatting sqref="O19">
    <cfRule type="cellIs" dxfId="1907" priority="140" operator="notEqual">
      <formula>0</formula>
    </cfRule>
  </conditionalFormatting>
  <conditionalFormatting sqref="P19">
    <cfRule type="cellIs" dxfId="1906" priority="139" operator="notEqual">
      <formula>0</formula>
    </cfRule>
  </conditionalFormatting>
  <conditionalFormatting sqref="O21:O22">
    <cfRule type="cellIs" dxfId="1905" priority="138" operator="notEqual">
      <formula>0</formula>
    </cfRule>
  </conditionalFormatting>
  <conditionalFormatting sqref="P21:P22">
    <cfRule type="cellIs" dxfId="1904" priority="137" operator="notEqual">
      <formula>0</formula>
    </cfRule>
  </conditionalFormatting>
  <conditionalFormatting sqref="O24:O25">
    <cfRule type="cellIs" dxfId="1903" priority="136" operator="notEqual">
      <formula>0</formula>
    </cfRule>
  </conditionalFormatting>
  <conditionalFormatting sqref="P24:P25">
    <cfRule type="cellIs" dxfId="1902" priority="135" operator="notEqual">
      <formula>0</formula>
    </cfRule>
  </conditionalFormatting>
  <conditionalFormatting sqref="O27:O39">
    <cfRule type="cellIs" dxfId="1901" priority="134" operator="notEqual">
      <formula>0</formula>
    </cfRule>
  </conditionalFormatting>
  <conditionalFormatting sqref="P27:P39">
    <cfRule type="cellIs" dxfId="1900" priority="133" operator="notEqual">
      <formula>0</formula>
    </cfRule>
  </conditionalFormatting>
  <conditionalFormatting sqref="O41:O42">
    <cfRule type="cellIs" dxfId="1899" priority="132" operator="notEqual">
      <formula>0</formula>
    </cfRule>
  </conditionalFormatting>
  <conditionalFormatting sqref="P41:P42">
    <cfRule type="cellIs" dxfId="1898" priority="131" operator="notEqual">
      <formula>0</formula>
    </cfRule>
  </conditionalFormatting>
  <conditionalFormatting sqref="O44:O51">
    <cfRule type="cellIs" dxfId="1897" priority="130" operator="notEqual">
      <formula>0</formula>
    </cfRule>
  </conditionalFormatting>
  <conditionalFormatting sqref="P44:P51">
    <cfRule type="cellIs" dxfId="1896" priority="129" operator="notEqual">
      <formula>0</formula>
    </cfRule>
  </conditionalFormatting>
  <conditionalFormatting sqref="O53:O58">
    <cfRule type="cellIs" dxfId="1895" priority="128" operator="notEqual">
      <formula>0</formula>
    </cfRule>
  </conditionalFormatting>
  <conditionalFormatting sqref="P53:P58">
    <cfRule type="cellIs" dxfId="1894" priority="127" operator="notEqual">
      <formula>0</formula>
    </cfRule>
  </conditionalFormatting>
  <conditionalFormatting sqref="O60:O67">
    <cfRule type="cellIs" dxfId="1893" priority="126" operator="notEqual">
      <formula>0</formula>
    </cfRule>
  </conditionalFormatting>
  <conditionalFormatting sqref="P60:P67">
    <cfRule type="cellIs" dxfId="1892" priority="125" operator="notEqual">
      <formula>0</formula>
    </cfRule>
  </conditionalFormatting>
  <conditionalFormatting sqref="O69:O77">
    <cfRule type="cellIs" dxfId="1891" priority="124" operator="notEqual">
      <formula>0</formula>
    </cfRule>
  </conditionalFormatting>
  <conditionalFormatting sqref="P69:P77">
    <cfRule type="cellIs" dxfId="1890" priority="123" operator="notEqual">
      <formula>0</formula>
    </cfRule>
  </conditionalFormatting>
  <conditionalFormatting sqref="O79">
    <cfRule type="cellIs" dxfId="1889" priority="122" operator="notEqual">
      <formula>0</formula>
    </cfRule>
  </conditionalFormatting>
  <conditionalFormatting sqref="P79">
    <cfRule type="cellIs" dxfId="1888" priority="121" operator="notEqual">
      <formula>0</formula>
    </cfRule>
  </conditionalFormatting>
  <conditionalFormatting sqref="O81:O102">
    <cfRule type="cellIs" dxfId="1887" priority="120" operator="notEqual">
      <formula>0</formula>
    </cfRule>
  </conditionalFormatting>
  <conditionalFormatting sqref="P81:P102">
    <cfRule type="cellIs" dxfId="1886" priority="119" operator="notEqual">
      <formula>0</formula>
    </cfRule>
  </conditionalFormatting>
  <conditionalFormatting sqref="O104:O106">
    <cfRule type="cellIs" dxfId="1885" priority="118" operator="notEqual">
      <formula>0</formula>
    </cfRule>
  </conditionalFormatting>
  <conditionalFormatting sqref="P104:P106">
    <cfRule type="cellIs" dxfId="1884" priority="117" operator="notEqual">
      <formula>0</formula>
    </cfRule>
  </conditionalFormatting>
  <conditionalFormatting sqref="O108:O117">
    <cfRule type="cellIs" dxfId="1883" priority="116" operator="notEqual">
      <formula>0</formula>
    </cfRule>
  </conditionalFormatting>
  <conditionalFormatting sqref="P108:P117">
    <cfRule type="cellIs" dxfId="1882" priority="115" operator="notEqual">
      <formula>0</formula>
    </cfRule>
  </conditionalFormatting>
  <conditionalFormatting sqref="O119:O123">
    <cfRule type="cellIs" dxfId="1881" priority="114" operator="notEqual">
      <formula>0</formula>
    </cfRule>
  </conditionalFormatting>
  <conditionalFormatting sqref="P119:P123">
    <cfRule type="cellIs" dxfId="1880" priority="113" operator="notEqual">
      <formula>0</formula>
    </cfRule>
  </conditionalFormatting>
  <conditionalFormatting sqref="O125:O128">
    <cfRule type="cellIs" dxfId="1879" priority="112" operator="notEqual">
      <formula>0</formula>
    </cfRule>
  </conditionalFormatting>
  <conditionalFormatting sqref="P125:P128">
    <cfRule type="cellIs" dxfId="1878" priority="111" operator="notEqual">
      <formula>0</formula>
    </cfRule>
  </conditionalFormatting>
  <conditionalFormatting sqref="O130:O133">
    <cfRule type="cellIs" dxfId="1877" priority="110" operator="notEqual">
      <formula>0</formula>
    </cfRule>
  </conditionalFormatting>
  <conditionalFormatting sqref="P130:P133">
    <cfRule type="cellIs" dxfId="1876" priority="109" operator="notEqual">
      <formula>0</formula>
    </cfRule>
  </conditionalFormatting>
  <conditionalFormatting sqref="O135:O136">
    <cfRule type="cellIs" dxfId="1875" priority="108" operator="notEqual">
      <formula>0</formula>
    </cfRule>
  </conditionalFormatting>
  <conditionalFormatting sqref="P135:P136">
    <cfRule type="cellIs" dxfId="1874" priority="107" operator="notEqual">
      <formula>0</formula>
    </cfRule>
  </conditionalFormatting>
  <conditionalFormatting sqref="Q7">
    <cfRule type="cellIs" dxfId="1873" priority="106" operator="notEqual">
      <formula>0</formula>
    </cfRule>
  </conditionalFormatting>
  <conditionalFormatting sqref="R7">
    <cfRule type="cellIs" dxfId="1872" priority="105" operator="notEqual">
      <formula>0</formula>
    </cfRule>
  </conditionalFormatting>
  <conditionalFormatting sqref="Q8:Q11">
    <cfRule type="cellIs" dxfId="1871" priority="104" operator="notEqual">
      <formula>0</formula>
    </cfRule>
  </conditionalFormatting>
  <conditionalFormatting sqref="R8:R11">
    <cfRule type="cellIs" dxfId="1870" priority="103" operator="notEqual">
      <formula>0</formula>
    </cfRule>
  </conditionalFormatting>
  <conditionalFormatting sqref="Q13:Q14">
    <cfRule type="cellIs" dxfId="1869" priority="102" operator="notEqual">
      <formula>0</formula>
    </cfRule>
  </conditionalFormatting>
  <conditionalFormatting sqref="R13:R14">
    <cfRule type="cellIs" dxfId="1868" priority="101" operator="notEqual">
      <formula>0</formula>
    </cfRule>
  </conditionalFormatting>
  <conditionalFormatting sqref="Q16:Q17">
    <cfRule type="cellIs" dxfId="1867" priority="100" operator="notEqual">
      <formula>0</formula>
    </cfRule>
  </conditionalFormatting>
  <conditionalFormatting sqref="R16:R17">
    <cfRule type="cellIs" dxfId="1866" priority="99" operator="notEqual">
      <formula>0</formula>
    </cfRule>
  </conditionalFormatting>
  <conditionalFormatting sqref="Q19">
    <cfRule type="cellIs" dxfId="1865" priority="98" operator="notEqual">
      <formula>0</formula>
    </cfRule>
  </conditionalFormatting>
  <conditionalFormatting sqref="R19">
    <cfRule type="cellIs" dxfId="1864" priority="97" operator="notEqual">
      <formula>0</formula>
    </cfRule>
  </conditionalFormatting>
  <conditionalFormatting sqref="Q21:Q22">
    <cfRule type="cellIs" dxfId="1863" priority="96" operator="notEqual">
      <formula>0</formula>
    </cfRule>
  </conditionalFormatting>
  <conditionalFormatting sqref="R21:R22">
    <cfRule type="cellIs" dxfId="1862" priority="95" operator="notEqual">
      <formula>0</formula>
    </cfRule>
  </conditionalFormatting>
  <conditionalFormatting sqref="Q24:Q25">
    <cfRule type="cellIs" dxfId="1861" priority="94" operator="notEqual">
      <formula>0</formula>
    </cfRule>
  </conditionalFormatting>
  <conditionalFormatting sqref="R24:R25">
    <cfRule type="cellIs" dxfId="1860" priority="93" operator="notEqual">
      <formula>0</formula>
    </cfRule>
  </conditionalFormatting>
  <conditionalFormatting sqref="Q27:Q39">
    <cfRule type="cellIs" dxfId="1859" priority="92" operator="notEqual">
      <formula>0</formula>
    </cfRule>
  </conditionalFormatting>
  <conditionalFormatting sqref="R27:R39">
    <cfRule type="cellIs" dxfId="1858" priority="91" operator="notEqual">
      <formula>0</formula>
    </cfRule>
  </conditionalFormatting>
  <conditionalFormatting sqref="Q41:Q42">
    <cfRule type="cellIs" dxfId="1857" priority="90" operator="notEqual">
      <formula>0</formula>
    </cfRule>
  </conditionalFormatting>
  <conditionalFormatting sqref="R41:R42">
    <cfRule type="cellIs" dxfId="1856" priority="89" operator="notEqual">
      <formula>0</formula>
    </cfRule>
  </conditionalFormatting>
  <conditionalFormatting sqref="Q44:Q51">
    <cfRule type="cellIs" dxfId="1855" priority="88" operator="notEqual">
      <formula>0</formula>
    </cfRule>
  </conditionalFormatting>
  <conditionalFormatting sqref="R44:R51">
    <cfRule type="cellIs" dxfId="1854" priority="87" operator="notEqual">
      <formula>0</formula>
    </cfRule>
  </conditionalFormatting>
  <conditionalFormatting sqref="Q53:Q58">
    <cfRule type="cellIs" dxfId="1853" priority="86" operator="notEqual">
      <formula>0</formula>
    </cfRule>
  </conditionalFormatting>
  <conditionalFormatting sqref="R53:R58">
    <cfRule type="cellIs" dxfId="1852" priority="85" operator="notEqual">
      <formula>0</formula>
    </cfRule>
  </conditionalFormatting>
  <conditionalFormatting sqref="Q60:Q67">
    <cfRule type="cellIs" dxfId="1851" priority="84" operator="notEqual">
      <formula>0</formula>
    </cfRule>
  </conditionalFormatting>
  <conditionalFormatting sqref="R60:R67">
    <cfRule type="cellIs" dxfId="1850" priority="83" operator="notEqual">
      <formula>0</formula>
    </cfRule>
  </conditionalFormatting>
  <conditionalFormatting sqref="Q69:Q77">
    <cfRule type="cellIs" dxfId="1849" priority="82" operator="notEqual">
      <formula>0</formula>
    </cfRule>
  </conditionalFormatting>
  <conditionalFormatting sqref="R69:R77">
    <cfRule type="cellIs" dxfId="1848" priority="81" operator="notEqual">
      <formula>0</formula>
    </cfRule>
  </conditionalFormatting>
  <conditionalFormatting sqref="Q79">
    <cfRule type="cellIs" dxfId="1847" priority="80" operator="notEqual">
      <formula>0</formula>
    </cfRule>
  </conditionalFormatting>
  <conditionalFormatting sqref="R79">
    <cfRule type="cellIs" dxfId="1846" priority="79" operator="notEqual">
      <formula>0</formula>
    </cfRule>
  </conditionalFormatting>
  <conditionalFormatting sqref="Q81:Q102">
    <cfRule type="cellIs" dxfId="1845" priority="78" operator="notEqual">
      <formula>0</formula>
    </cfRule>
  </conditionalFormatting>
  <conditionalFormatting sqref="R81:R102">
    <cfRule type="cellIs" dxfId="1844" priority="77" operator="notEqual">
      <formula>0</formula>
    </cfRule>
  </conditionalFormatting>
  <conditionalFormatting sqref="Q104:Q106">
    <cfRule type="cellIs" dxfId="1843" priority="76" operator="notEqual">
      <formula>0</formula>
    </cfRule>
  </conditionalFormatting>
  <conditionalFormatting sqref="R104:R106">
    <cfRule type="cellIs" dxfId="1842" priority="75" operator="notEqual">
      <formula>0</formula>
    </cfRule>
  </conditionalFormatting>
  <conditionalFormatting sqref="Q108:Q117">
    <cfRule type="cellIs" dxfId="1841" priority="74" operator="notEqual">
      <formula>0</formula>
    </cfRule>
  </conditionalFormatting>
  <conditionalFormatting sqref="R108:R117">
    <cfRule type="cellIs" dxfId="1840" priority="73" operator="notEqual">
      <formula>0</formula>
    </cfRule>
  </conditionalFormatting>
  <conditionalFormatting sqref="Q119:Q123">
    <cfRule type="cellIs" dxfId="1839" priority="72" operator="notEqual">
      <formula>0</formula>
    </cfRule>
  </conditionalFormatting>
  <conditionalFormatting sqref="R119:R123">
    <cfRule type="cellIs" dxfId="1838" priority="71" operator="notEqual">
      <formula>0</formula>
    </cfRule>
  </conditionalFormatting>
  <conditionalFormatting sqref="Q125:Q128">
    <cfRule type="cellIs" dxfId="1837" priority="70" operator="notEqual">
      <formula>0</formula>
    </cfRule>
  </conditionalFormatting>
  <conditionalFormatting sqref="R125:R128">
    <cfRule type="cellIs" dxfId="1836" priority="69" operator="notEqual">
      <formula>0</formula>
    </cfRule>
  </conditionalFormatting>
  <conditionalFormatting sqref="Q130:Q133">
    <cfRule type="cellIs" dxfId="1835" priority="68" operator="notEqual">
      <formula>0</formula>
    </cfRule>
  </conditionalFormatting>
  <conditionalFormatting sqref="R130:R133">
    <cfRule type="cellIs" dxfId="1834" priority="67" operator="notEqual">
      <formula>0</formula>
    </cfRule>
  </conditionalFormatting>
  <conditionalFormatting sqref="Q135:Q136">
    <cfRule type="cellIs" dxfId="1833" priority="66" operator="notEqual">
      <formula>0</formula>
    </cfRule>
  </conditionalFormatting>
  <conditionalFormatting sqref="R135:R136">
    <cfRule type="cellIs" dxfId="1832" priority="65" operator="notEqual">
      <formula>0</formula>
    </cfRule>
  </conditionalFormatting>
  <conditionalFormatting sqref="T7">
    <cfRule type="cellIs" dxfId="1831" priority="64" operator="notEqual">
      <formula>0</formula>
    </cfRule>
  </conditionalFormatting>
  <conditionalFormatting sqref="U7">
    <cfRule type="cellIs" dxfId="1830" priority="63" operator="notEqual">
      <formula>0</formula>
    </cfRule>
  </conditionalFormatting>
  <conditionalFormatting sqref="T8:T11">
    <cfRule type="cellIs" dxfId="1829" priority="62" operator="notEqual">
      <formula>0</formula>
    </cfRule>
  </conditionalFormatting>
  <conditionalFormatting sqref="U8:U11">
    <cfRule type="cellIs" dxfId="1828" priority="61" operator="notEqual">
      <formula>0</formula>
    </cfRule>
  </conditionalFormatting>
  <conditionalFormatting sqref="T13:T14">
    <cfRule type="cellIs" dxfId="1827" priority="60" operator="notEqual">
      <formula>0</formula>
    </cfRule>
  </conditionalFormatting>
  <conditionalFormatting sqref="U13:U14">
    <cfRule type="cellIs" dxfId="1826" priority="59" operator="notEqual">
      <formula>0</formula>
    </cfRule>
  </conditionalFormatting>
  <conditionalFormatting sqref="T16:T17">
    <cfRule type="cellIs" dxfId="1825" priority="58" operator="notEqual">
      <formula>0</formula>
    </cfRule>
  </conditionalFormatting>
  <conditionalFormatting sqref="U16:U17">
    <cfRule type="cellIs" dxfId="1824" priority="57" operator="notEqual">
      <formula>0</formula>
    </cfRule>
  </conditionalFormatting>
  <conditionalFormatting sqref="T19">
    <cfRule type="cellIs" dxfId="1823" priority="56" operator="notEqual">
      <formula>0</formula>
    </cfRule>
  </conditionalFormatting>
  <conditionalFormatting sqref="U19">
    <cfRule type="cellIs" dxfId="1822" priority="55" operator="notEqual">
      <formula>0</formula>
    </cfRule>
  </conditionalFormatting>
  <conditionalFormatting sqref="T21:T22">
    <cfRule type="cellIs" dxfId="1821" priority="54" operator="notEqual">
      <formula>0</formula>
    </cfRule>
  </conditionalFormatting>
  <conditionalFormatting sqref="U21:U22">
    <cfRule type="cellIs" dxfId="1820" priority="53" operator="notEqual">
      <formula>0</formula>
    </cfRule>
  </conditionalFormatting>
  <conditionalFormatting sqref="T24:T25">
    <cfRule type="cellIs" dxfId="1819" priority="52" operator="notEqual">
      <formula>0</formula>
    </cfRule>
  </conditionalFormatting>
  <conditionalFormatting sqref="U24:U25">
    <cfRule type="cellIs" dxfId="1818" priority="51" operator="notEqual">
      <formula>0</formula>
    </cfRule>
  </conditionalFormatting>
  <conditionalFormatting sqref="T27:T39">
    <cfRule type="cellIs" dxfId="1817" priority="50" operator="notEqual">
      <formula>0</formula>
    </cfRule>
  </conditionalFormatting>
  <conditionalFormatting sqref="U27:U39">
    <cfRule type="cellIs" dxfId="1816" priority="49" operator="notEqual">
      <formula>0</formula>
    </cfRule>
  </conditionalFormatting>
  <conditionalFormatting sqref="T41:T42">
    <cfRule type="cellIs" dxfId="1815" priority="48" operator="notEqual">
      <formula>0</formula>
    </cfRule>
  </conditionalFormatting>
  <conditionalFormatting sqref="U41:U42">
    <cfRule type="cellIs" dxfId="1814" priority="47" operator="notEqual">
      <formula>0</formula>
    </cfRule>
  </conditionalFormatting>
  <conditionalFormatting sqref="T44:T51">
    <cfRule type="cellIs" dxfId="1813" priority="46" operator="notEqual">
      <formula>0</formula>
    </cfRule>
  </conditionalFormatting>
  <conditionalFormatting sqref="U44:U51">
    <cfRule type="cellIs" dxfId="1812" priority="45" operator="notEqual">
      <formula>0</formula>
    </cfRule>
  </conditionalFormatting>
  <conditionalFormatting sqref="T53:T58">
    <cfRule type="cellIs" dxfId="1811" priority="44" operator="notEqual">
      <formula>0</formula>
    </cfRule>
  </conditionalFormatting>
  <conditionalFormatting sqref="U53:U58">
    <cfRule type="cellIs" dxfId="1810" priority="43" operator="notEqual">
      <formula>0</formula>
    </cfRule>
  </conditionalFormatting>
  <conditionalFormatting sqref="T60:T67">
    <cfRule type="cellIs" dxfId="1809" priority="42" operator="notEqual">
      <formula>0</formula>
    </cfRule>
  </conditionalFormatting>
  <conditionalFormatting sqref="U60:U67">
    <cfRule type="cellIs" dxfId="1808" priority="41" operator="notEqual">
      <formula>0</formula>
    </cfRule>
  </conditionalFormatting>
  <conditionalFormatting sqref="T69:T77">
    <cfRule type="cellIs" dxfId="1807" priority="40" operator="notEqual">
      <formula>0</formula>
    </cfRule>
  </conditionalFormatting>
  <conditionalFormatting sqref="U69:U77">
    <cfRule type="cellIs" dxfId="1806" priority="39" operator="notEqual">
      <formula>0</formula>
    </cfRule>
  </conditionalFormatting>
  <conditionalFormatting sqref="T79">
    <cfRule type="cellIs" dxfId="1805" priority="38" operator="notEqual">
      <formula>0</formula>
    </cfRule>
  </conditionalFormatting>
  <conditionalFormatting sqref="U79">
    <cfRule type="cellIs" dxfId="1804" priority="37" operator="notEqual">
      <formula>0</formula>
    </cfRule>
  </conditionalFormatting>
  <conditionalFormatting sqref="T81:T102">
    <cfRule type="cellIs" dxfId="1803" priority="36" operator="notEqual">
      <formula>0</formula>
    </cfRule>
  </conditionalFormatting>
  <conditionalFormatting sqref="U81:U102">
    <cfRule type="cellIs" dxfId="1802" priority="35" operator="notEqual">
      <formula>0</formula>
    </cfRule>
  </conditionalFormatting>
  <conditionalFormatting sqref="T104:T106">
    <cfRule type="cellIs" dxfId="1801" priority="34" operator="notEqual">
      <formula>0</formula>
    </cfRule>
  </conditionalFormatting>
  <conditionalFormatting sqref="U104:U106">
    <cfRule type="cellIs" dxfId="1800" priority="33" operator="notEqual">
      <formula>0</formula>
    </cfRule>
  </conditionalFormatting>
  <conditionalFormatting sqref="T108:T117">
    <cfRule type="cellIs" dxfId="1799" priority="32" operator="notEqual">
      <formula>0</formula>
    </cfRule>
  </conditionalFormatting>
  <conditionalFormatting sqref="U108:U117">
    <cfRule type="cellIs" dxfId="1798" priority="31" operator="notEqual">
      <formula>0</formula>
    </cfRule>
  </conditionalFormatting>
  <conditionalFormatting sqref="T119:T123">
    <cfRule type="cellIs" dxfId="1797" priority="30" operator="notEqual">
      <formula>0</formula>
    </cfRule>
  </conditionalFormatting>
  <conditionalFormatting sqref="U119:U123">
    <cfRule type="cellIs" dxfId="1796" priority="29" operator="notEqual">
      <formula>0</formula>
    </cfRule>
  </conditionalFormatting>
  <conditionalFormatting sqref="T125:T128">
    <cfRule type="cellIs" dxfId="1795" priority="28" operator="notEqual">
      <formula>0</formula>
    </cfRule>
  </conditionalFormatting>
  <conditionalFormatting sqref="U125:U128">
    <cfRule type="cellIs" dxfId="1794" priority="27" operator="notEqual">
      <formula>0</formula>
    </cfRule>
  </conditionalFormatting>
  <conditionalFormatting sqref="T130:T133">
    <cfRule type="cellIs" dxfId="1793" priority="26" operator="notEqual">
      <formula>0</formula>
    </cfRule>
  </conditionalFormatting>
  <conditionalFormatting sqref="U130:U133">
    <cfRule type="cellIs" dxfId="1792" priority="25" operator="notEqual">
      <formula>0</formula>
    </cfRule>
  </conditionalFormatting>
  <conditionalFormatting sqref="T135:T136">
    <cfRule type="cellIs" dxfId="1791" priority="24" operator="notEqual">
      <formula>0</formula>
    </cfRule>
  </conditionalFormatting>
  <conditionalFormatting sqref="U135:U136">
    <cfRule type="cellIs" dxfId="1790" priority="23" operator="notEqual">
      <formula>0</formula>
    </cfRule>
  </conditionalFormatting>
  <conditionalFormatting sqref="S7">
    <cfRule type="cellIs" dxfId="1789" priority="22" operator="greaterThan">
      <formula>0</formula>
    </cfRule>
  </conditionalFormatting>
  <conditionalFormatting sqref="S8:S11">
    <cfRule type="cellIs" dxfId="1788" priority="21" operator="greaterThan">
      <formula>0</formula>
    </cfRule>
  </conditionalFormatting>
  <conditionalFormatting sqref="S13:S14">
    <cfRule type="cellIs" dxfId="1787" priority="20" operator="greaterThan">
      <formula>0</formula>
    </cfRule>
  </conditionalFormatting>
  <conditionalFormatting sqref="S16:S17">
    <cfRule type="cellIs" dxfId="1786" priority="19" operator="greaterThan">
      <formula>0</formula>
    </cfRule>
  </conditionalFormatting>
  <conditionalFormatting sqref="S19">
    <cfRule type="cellIs" dxfId="1785" priority="18" operator="greaterThan">
      <formula>0</formula>
    </cfRule>
  </conditionalFormatting>
  <conditionalFormatting sqref="S21:S22">
    <cfRule type="cellIs" dxfId="1784" priority="17" operator="greaterThan">
      <formula>0</formula>
    </cfRule>
  </conditionalFormatting>
  <conditionalFormatting sqref="S24:S25">
    <cfRule type="cellIs" dxfId="1783" priority="16" operator="greaterThan">
      <formula>0</formula>
    </cfRule>
  </conditionalFormatting>
  <conditionalFormatting sqref="S44:S51 S41:S42 S27:S39">
    <cfRule type="cellIs" dxfId="1782" priority="15" operator="greaterThan">
      <formula>0</formula>
    </cfRule>
  </conditionalFormatting>
  <conditionalFormatting sqref="S53:S58">
    <cfRule type="cellIs" dxfId="1781" priority="14" operator="greaterThan">
      <formula>0</formula>
    </cfRule>
  </conditionalFormatting>
  <conditionalFormatting sqref="S60:S67">
    <cfRule type="cellIs" dxfId="1780" priority="13" operator="greaterThan">
      <formula>0</formula>
    </cfRule>
  </conditionalFormatting>
  <conditionalFormatting sqref="S69:S77">
    <cfRule type="cellIs" dxfId="1779" priority="12" operator="greaterThan">
      <formula>0</formula>
    </cfRule>
  </conditionalFormatting>
  <conditionalFormatting sqref="S79">
    <cfRule type="cellIs" dxfId="1778" priority="11" operator="greaterThan">
      <formula>0</formula>
    </cfRule>
  </conditionalFormatting>
  <conditionalFormatting sqref="S135:S136 S130:S133 S125:S128 S119:S123 S108:S117 S104:S106 S81:S102">
    <cfRule type="cellIs" dxfId="1777" priority="10" operator="greaterThan">
      <formula>0</formula>
    </cfRule>
  </conditionalFormatting>
  <conditionalFormatting sqref="C60:C67 C53:C58 C44:C51">
    <cfRule type="cellIs" dxfId="1776" priority="3" operator="notEqual">
      <formula>0</formula>
    </cfRule>
  </conditionalFormatting>
  <conditionalFormatting sqref="C7:C11">
    <cfRule type="cellIs" dxfId="1775" priority="9" operator="notEqual">
      <formula>0</formula>
    </cfRule>
  </conditionalFormatting>
  <conditionalFormatting sqref="C126">
    <cfRule type="cellIs" dxfId="1774" priority="8" operator="notEqual">
      <formula>0</formula>
    </cfRule>
  </conditionalFormatting>
  <conditionalFormatting sqref="C13:C14">
    <cfRule type="cellIs" dxfId="1773" priority="7" operator="notEqual">
      <formula>0</formula>
    </cfRule>
  </conditionalFormatting>
  <conditionalFormatting sqref="C21:C22 C19 C16:C17">
    <cfRule type="cellIs" dxfId="1772" priority="6" operator="notEqual">
      <formula>0</formula>
    </cfRule>
  </conditionalFormatting>
  <conditionalFormatting sqref="C24:C25">
    <cfRule type="cellIs" dxfId="1771" priority="5" operator="notEqual">
      <formula>0</formula>
    </cfRule>
  </conditionalFormatting>
  <conditionalFormatting sqref="C41:C42 C27:C39">
    <cfRule type="cellIs" dxfId="1770" priority="4" operator="notEqual">
      <formula>0</formula>
    </cfRule>
  </conditionalFormatting>
  <conditionalFormatting sqref="F140">
    <cfRule type="cellIs" dxfId="1769" priority="2" operator="notEqual">
      <formula>0</formula>
    </cfRule>
  </conditionalFormatting>
  <conditionalFormatting sqref="K41:L42 K110:L111">
    <cfRule type="cellIs" dxfId="1768" priority="1" operator="lessThan">
      <formula>0</formula>
    </cfRule>
  </conditionalFormatting>
  <printOptions horizontalCentered="1"/>
  <pageMargins left="0" right="0" top="0.78740157480314965" bottom="0" header="0" footer="0"/>
  <pageSetup paperSize="9" scale="34" fitToHeight="20" orientation="landscape" r:id="rId1"/>
  <rowBreaks count="1" manualBreakCount="1">
    <brk id="89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S142" sqref="S142:S143"/>
      <selection pane="topRight" activeCell="S142" sqref="S142:S143"/>
      <selection pane="bottomLeft" activeCell="S142" sqref="S142:S143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99.5703125" style="130" customWidth="1"/>
    <col min="3" max="3" width="17.1406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1.8554687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176</v>
      </c>
    </row>
    <row r="2" spans="1:25" ht="44.25" customHeight="1" thickBot="1" x14ac:dyDescent="0.45">
      <c r="B2" s="8" t="s">
        <v>167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[2]Бурденко!C3</f>
        <v>Протокол №12 от 11.07.2024г.</v>
      </c>
      <c r="D3" s="196"/>
      <c r="E3" s="197"/>
      <c r="F3" s="198" t="str">
        <f>[2]Бурденко!F3</f>
        <v>ПЛАН 
на январь- ИЮЛЬ 2024г.</v>
      </c>
      <c r="G3" s="208" t="str">
        <f>[2]Бурденко!G3</f>
        <v>ФАКТ 
за январь-ИЮЛЬ 2024г.</v>
      </c>
      <c r="H3" s="209" t="s">
        <v>6</v>
      </c>
      <c r="I3" s="189" t="s">
        <v>7</v>
      </c>
      <c r="J3" s="207" t="str">
        <f>[2]Бурденко!J3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162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[2]Бурденко!S3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[2]Бурденко!Y3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24</v>
      </c>
      <c r="C6" s="20">
        <f t="shared" ref="C6" si="0">SUM(C7:C11)</f>
        <v>0</v>
      </c>
      <c r="D6" s="21"/>
      <c r="E6" s="22">
        <f t="shared" ref="E6" si="1"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>SUM(J7:J11)</f>
        <v>0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0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'[2]2024_ВМП_ПР_был'!$I7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янв-ИЮЛЬ'!F$53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117" hidden="1" x14ac:dyDescent="0.35">
      <c r="A8" s="187"/>
      <c r="B8" s="42" t="s">
        <v>26</v>
      </c>
      <c r="C8" s="24">
        <f>'[2]2024_ВМП_ПР_был'!$I8</f>
        <v>0</v>
      </c>
      <c r="D8" s="29">
        <v>159115.88</v>
      </c>
      <c r="E8" s="30">
        <f>ROUND(C8*$D8,2)</f>
        <v>0</v>
      </c>
      <c r="F8" s="71">
        <f t="shared" ref="F8:F11" si="6">ROUND(C8/12*$Y$3,0)</f>
        <v>0</v>
      </c>
      <c r="G8" s="71">
        <f>'[2]ФАКТ_за янв-ИЮЛЬ'!G$53</f>
        <v>0</v>
      </c>
      <c r="H8" s="31"/>
      <c r="I8" s="71">
        <f t="shared" ref="I8:I71" si="7">IFERROR(ROUND(G8/F8*100,2),0)</f>
        <v>0</v>
      </c>
      <c r="J8" s="27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'[2]2024_ВМП_ПР_был'!$I9</f>
        <v>0</v>
      </c>
      <c r="D9" s="25">
        <v>242366.6</v>
      </c>
      <c r="E9" s="30">
        <f>ROUND(C9*$D9,2)</f>
        <v>0</v>
      </c>
      <c r="F9" s="34">
        <f t="shared" si="6"/>
        <v>0</v>
      </c>
      <c r="G9" s="34">
        <f>'[2]ФАКТ_за янв-ИЮЛЬ'!H$53</f>
        <v>0</v>
      </c>
      <c r="H9" s="34"/>
      <c r="I9" s="34">
        <f t="shared" si="7"/>
        <v>0</v>
      </c>
      <c r="J9" s="27">
        <f t="shared" si="8"/>
        <v>0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'[2]2024_ВМП_ПР_был'!$I10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янв-ИЮЛЬ'!I$53</f>
        <v>0</v>
      </c>
      <c r="H10" s="34"/>
      <c r="I10" s="34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97.5" hidden="1" x14ac:dyDescent="0.35">
      <c r="A11" s="35">
        <v>4</v>
      </c>
      <c r="B11" s="36" t="s">
        <v>29</v>
      </c>
      <c r="C11" s="24">
        <f>'[2]2024_ВМП_ПР_был'!$I11</f>
        <v>0</v>
      </c>
      <c r="D11" s="25">
        <v>277786.49</v>
      </c>
      <c r="E11" s="30"/>
      <c r="F11" s="34">
        <f t="shared" si="6"/>
        <v>0</v>
      </c>
      <c r="G11" s="34">
        <f>'[2]ФАКТ_за янв-ИЮЛЬ'!J$53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117" hidden="1" x14ac:dyDescent="0.35">
      <c r="A13" s="186">
        <v>5</v>
      </c>
      <c r="B13" s="33" t="s">
        <v>31</v>
      </c>
      <c r="C13" s="24">
        <f>'[2]2024_ВМП_ПР_был'!$I13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янв-ИЮЛЬ'!L$53</f>
        <v>0</v>
      </c>
      <c r="H13" s="71"/>
      <c r="I13" s="7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'[2]2024_ВМП_ПР_был'!$I14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'[2]2024_ВМП_ПР_был'!$I16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янв-ИЮЛЬ'!O$53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'[2]2024_ВМП_ПР_был'!$I17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янв-ИЮЛЬ'!P$53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'[2]2024_ВМП_ПР_был'!$I19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янв-ИЮЛЬ'!R$53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34.5" customHeight="1" x14ac:dyDescent="0.35">
      <c r="A20" s="19"/>
      <c r="B20" s="19" t="s">
        <v>38</v>
      </c>
      <c r="C20" s="20">
        <f t="shared" ref="C20" si="35">C21+C22</f>
        <v>50</v>
      </c>
      <c r="D20" s="21"/>
      <c r="E20" s="22">
        <f t="shared" ref="E20:U20" si="36">E21+E22</f>
        <v>6301100</v>
      </c>
      <c r="F20" s="20">
        <f t="shared" si="36"/>
        <v>29</v>
      </c>
      <c r="G20" s="20">
        <f t="shared" si="36"/>
        <v>25</v>
      </c>
      <c r="H20" s="20">
        <f t="shared" si="36"/>
        <v>0</v>
      </c>
      <c r="I20" s="22">
        <f t="shared" si="7"/>
        <v>86.21</v>
      </c>
      <c r="J20" s="20">
        <f t="shared" si="36"/>
        <v>-4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-25</v>
      </c>
      <c r="T20" s="20">
        <f t="shared" si="36"/>
        <v>0</v>
      </c>
      <c r="U20" s="22">
        <f t="shared" si="36"/>
        <v>0</v>
      </c>
    </row>
    <row r="21" spans="1:21" s="5" customFormat="1" ht="91.5" customHeight="1" x14ac:dyDescent="0.35">
      <c r="A21" s="186">
        <v>9</v>
      </c>
      <c r="B21" s="157" t="s">
        <v>39</v>
      </c>
      <c r="C21" s="24">
        <f>'[2]2024_ВМП_ПР_был'!$I21</f>
        <v>50</v>
      </c>
      <c r="D21" s="25">
        <v>126022</v>
      </c>
      <c r="E21" s="30">
        <f>ROUND(C21*$D21,2)</f>
        <v>6301100</v>
      </c>
      <c r="F21" s="34">
        <f t="shared" si="19"/>
        <v>29</v>
      </c>
      <c r="G21" s="34">
        <f>'[2]ФАКТ_за янв-ИЮЛЬ'!T$53</f>
        <v>25</v>
      </c>
      <c r="H21" s="34"/>
      <c r="I21" s="40">
        <f t="shared" si="7"/>
        <v>86.21</v>
      </c>
      <c r="J21" s="27">
        <f t="shared" ref="J21:J22" si="37">G21-F21</f>
        <v>-4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-25</v>
      </c>
      <c r="T21" s="24"/>
      <c r="U21" s="26">
        <f t="shared" ref="U21:U22" si="41">ROUND(T21*$D21,2)</f>
        <v>0</v>
      </c>
    </row>
    <row r="22" spans="1:21" s="5" customFormat="1" ht="113.25" customHeight="1" x14ac:dyDescent="0.35">
      <c r="A22" s="187"/>
      <c r="B22" s="182" t="s">
        <v>40</v>
      </c>
      <c r="C22" s="24">
        <f>'[2]2024_ВМП_ПР_был'!$I22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янв-ИЮЛЬ'!U$53</f>
        <v>0</v>
      </c>
      <c r="H22" s="34"/>
      <c r="I22" s="40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2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58.5" hidden="1" x14ac:dyDescent="0.35">
      <c r="A24" s="43">
        <v>10</v>
      </c>
      <c r="B24" s="23" t="s">
        <v>42</v>
      </c>
      <c r="C24" s="24">
        <f>'[2]2024_ВМП_ПР_был'!$I24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янв-ИЮЛЬ'!W$53</f>
        <v>0</v>
      </c>
      <c r="H24" s="34"/>
      <c r="I24" s="40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'[2]2024_ВМП_ПР_был'!$I25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янв-ИЮЛЬ'!X$53</f>
        <v>0</v>
      </c>
      <c r="H25" s="34"/>
      <c r="I25" s="40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2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'[2]2024_ВМП_ПР_был'!$I27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янв-ИЮЛЬ'!Z$53</f>
        <v>0</v>
      </c>
      <c r="H27" s="24"/>
      <c r="I27" s="11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'[2]2024_ВМП_ПР_был'!$I28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янв-ИЮЛЬ'!AA$53</f>
        <v>0</v>
      </c>
      <c r="H28" s="24"/>
      <c r="I28" s="11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'[2]2024_ВМП_ПР_был'!$I29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янв-ИЮЛЬ'!AB$53</f>
        <v>0</v>
      </c>
      <c r="H29" s="24"/>
      <c r="I29" s="40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'[2]2024_ВМП_ПР_был'!$I30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янв-ИЮЛЬ'!AC$53</f>
        <v>0</v>
      </c>
      <c r="H30" s="24"/>
      <c r="I30" s="40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'[2]2024_ВМП_ПР_был'!$I31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янв-ИЮЛЬ'!AD$53</f>
        <v>0</v>
      </c>
      <c r="H31" s="24"/>
      <c r="I31" s="11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'[2]2024_ВМП_ПР_был'!$I32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янв-ИЮЛЬ'!AE$53</f>
        <v>0</v>
      </c>
      <c r="H32" s="24"/>
      <c r="I32" s="11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'[2]2024_ВМП_ПР_был'!$I33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янв-ИЮЛЬ'!AF$53</f>
        <v>0</v>
      </c>
      <c r="H33" s="24"/>
      <c r="I33" s="11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58.5" hidden="1" x14ac:dyDescent="0.35">
      <c r="A34" s="188"/>
      <c r="B34" s="39" t="s">
        <v>52</v>
      </c>
      <c r="C34" s="24">
        <f>'[2]2024_ВМП_ПР_был'!$I34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янв-ИЮЛЬ'!AG$53</f>
        <v>0</v>
      </c>
      <c r="H34" s="24"/>
      <c r="I34" s="11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'[2]2024_ВМП_ПР_был'!$I35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янв-ИЮЛЬ'!AH$53</f>
        <v>0</v>
      </c>
      <c r="H35" s="24"/>
      <c r="I35" s="40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78" hidden="1" x14ac:dyDescent="0.35">
      <c r="A36" s="43">
        <v>14</v>
      </c>
      <c r="B36" s="39" t="s">
        <v>54</v>
      </c>
      <c r="C36" s="24">
        <f>'[2]2024_ВМП_ПР_был'!$I36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янв-ИЮЛЬ'!AI$53</f>
        <v>0</v>
      </c>
      <c r="H36" s="24"/>
      <c r="I36" s="11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78" hidden="1" x14ac:dyDescent="0.35">
      <c r="A37" s="43">
        <v>15</v>
      </c>
      <c r="B37" s="23" t="s">
        <v>55</v>
      </c>
      <c r="C37" s="24">
        <f>'[2]2024_ВМП_ПР_был'!$I37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янв-ИЮЛЬ'!AJ$53</f>
        <v>0</v>
      </c>
      <c r="H37" s="24"/>
      <c r="I37" s="40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56" hidden="1" x14ac:dyDescent="0.35">
      <c r="A38" s="43">
        <v>16</v>
      </c>
      <c r="B38" s="23" t="s">
        <v>56</v>
      </c>
      <c r="C38" s="24">
        <f>'[2]2024_ВМП_ПР_был'!$I38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янв-ИЮЛЬ'!AK$53</f>
        <v>0</v>
      </c>
      <c r="H38" s="24"/>
      <c r="I38" s="11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97.5" hidden="1" x14ac:dyDescent="0.35">
      <c r="A39" s="43">
        <v>17</v>
      </c>
      <c r="B39" s="56" t="s">
        <v>57</v>
      </c>
      <c r="C39" s="24">
        <f>'[2]2024_ВМП_ПР_был'!$I39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янв-ИЮЛЬ'!AL$53</f>
        <v>0</v>
      </c>
      <c r="H39" s="24"/>
      <c r="I39" s="40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2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'[2]2024_ВМП_ПР_был'!$I41</f>
        <v>0</v>
      </c>
      <c r="D41" s="25">
        <v>307761.7</v>
      </c>
      <c r="E41" s="30">
        <f>ROUND(C41*$D41,2)</f>
        <v>0</v>
      </c>
      <c r="F41" s="34">
        <f t="shared" si="19"/>
        <v>0</v>
      </c>
      <c r="G41" s="71">
        <f>'[2]ФАКТ_за янв-ИЮЛЬ'!AN$53</f>
        <v>0</v>
      </c>
      <c r="H41" s="24"/>
      <c r="I41" s="11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'[2]2024_ВМП_ПР_был'!$I42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71">
        <f>'[2]ФАКТ_за янв-ИЮЛЬ'!AO$53</f>
        <v>0</v>
      </c>
      <c r="H42" s="24"/>
      <c r="I42" s="11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2">
        <f t="shared" si="7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'[2]2024_ВМП_ПР_был'!$I44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янв-ИЮЛЬ'!AQ$53</f>
        <v>0</v>
      </c>
      <c r="H44" s="24"/>
      <c r="I44" s="40">
        <f t="shared" si="7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'[2]2024_ВМП_ПР_был'!$I45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янв-ИЮЛЬ'!AR$53</f>
        <v>0</v>
      </c>
      <c r="H45" s="24"/>
      <c r="I45" s="40">
        <f t="shared" si="7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'[2]2024_ВМП_ПР_был'!$I46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янв-ИЮЛЬ'!AS$53</f>
        <v>0</v>
      </c>
      <c r="H46" s="24"/>
      <c r="I46" s="40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117" hidden="1" x14ac:dyDescent="0.35">
      <c r="A47" s="43">
        <v>22</v>
      </c>
      <c r="B47" s="44" t="s">
        <v>65</v>
      </c>
      <c r="C47" s="24">
        <f>'[2]2024_ВМП_ПР_был'!$I47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янв-ИЮЛЬ'!AT$53</f>
        <v>0</v>
      </c>
      <c r="H47" s="24"/>
      <c r="I47" s="40">
        <f t="shared" si="7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58.5" hidden="1" x14ac:dyDescent="0.35">
      <c r="A48" s="60">
        <v>23</v>
      </c>
      <c r="B48" s="61" t="s">
        <v>66</v>
      </c>
      <c r="C48" s="24">
        <f>'[2]2024_ВМП_ПР_был'!$I48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янв-ИЮЛЬ'!AU$53</f>
        <v>0</v>
      </c>
      <c r="H48" s="24"/>
      <c r="I48" s="40">
        <f t="shared" si="7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'[2]2024_ВМП_ПР_был'!$I49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янв-ИЮЛЬ'!AV$53</f>
        <v>0</v>
      </c>
      <c r="H49" s="24"/>
      <c r="I49" s="40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'[2]2024_ВМП_ПР_был'!$I50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янв-ИЮЛЬ'!AW$53</f>
        <v>0</v>
      </c>
      <c r="H50" s="24"/>
      <c r="I50" s="40">
        <f t="shared" si="7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'[2]2024_ВМП_ПР_был'!$I51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янв-ИЮЛЬ'!AX$53</f>
        <v>0</v>
      </c>
      <c r="H51" s="24"/>
      <c r="I51" s="40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2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'[2]2024_ВМП_ПР_был'!$I53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янв-ИЮЛЬ'!AZ$53</f>
        <v>0</v>
      </c>
      <c r="H53" s="24"/>
      <c r="I53" s="40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'[2]2024_ВМП_ПР_был'!$I54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янв-ИЮЛЬ'!BA$53</f>
        <v>0</v>
      </c>
      <c r="H54" s="24"/>
      <c r="I54" s="40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'[2]2024_ВМП_ПР_был'!$I55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янв-ИЮЛЬ'!BB$53</f>
        <v>0</v>
      </c>
      <c r="H55" s="24"/>
      <c r="I55" s="40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'[2]2024_ВМП_ПР_был'!$I56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янв-ИЮЛЬ'!BC$53</f>
        <v>0</v>
      </c>
      <c r="H56" s="24"/>
      <c r="I56" s="40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'[2]2024_ВМП_ПР_был'!$I57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янв-ИЮЛЬ'!BD$53</f>
        <v>0</v>
      </c>
      <c r="H57" s="24"/>
      <c r="I57" s="40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'[2]2024_ВМП_ПР_был'!$I58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янв-ИЮЛЬ'!BE$53</f>
        <v>0</v>
      </c>
      <c r="H58" s="24"/>
      <c r="I58" s="40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5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2">
        <f t="shared" si="7"/>
        <v>0</v>
      </c>
      <c r="J59" s="20">
        <f>SUM(J60:J67)</f>
        <v>0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58.5" hidden="1" x14ac:dyDescent="0.25">
      <c r="A60" s="186">
        <v>30</v>
      </c>
      <c r="B60" s="39" t="s">
        <v>76</v>
      </c>
      <c r="C60" s="24">
        <f>'[2]2024_ВМП_ПР_был'!$I60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янв-ИЮЛЬ'!BG$53</f>
        <v>0</v>
      </c>
      <c r="H60" s="24"/>
      <c r="I60" s="40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58.5" hidden="1" x14ac:dyDescent="0.35">
      <c r="A61" s="187"/>
      <c r="B61" s="65" t="s">
        <v>77</v>
      </c>
      <c r="C61" s="24">
        <f>'[2]2024_ВМП_ПР_был'!$I61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янв-ИЮЛЬ'!BH$53</f>
        <v>0</v>
      </c>
      <c r="H61" s="24"/>
      <c r="I61" s="40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'[2]2024_ВМП_ПР_был'!$I62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янв-ИЮЛЬ'!BI$53</f>
        <v>0</v>
      </c>
      <c r="H62" s="24"/>
      <c r="I62" s="40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78" hidden="1" x14ac:dyDescent="0.35">
      <c r="A63" s="187"/>
      <c r="B63" s="39" t="s">
        <v>79</v>
      </c>
      <c r="C63" s="24">
        <f>'[2]2024_ВМП_ПР_был'!$I63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янв-ИЮЛЬ'!BJ$53</f>
        <v>0</v>
      </c>
      <c r="H63" s="24"/>
      <c r="I63" s="40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58.5" hidden="1" x14ac:dyDescent="0.35">
      <c r="A64" s="187"/>
      <c r="B64" s="39" t="s">
        <v>80</v>
      </c>
      <c r="C64" s="24">
        <f>'[2]2024_ВМП_ПР_был'!$I64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янв-ИЮЛЬ'!BK$53</f>
        <v>0</v>
      </c>
      <c r="H64" s="24"/>
      <c r="I64" s="40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'[2]2024_ВМП_ПР_был'!$I65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янв-ИЮЛЬ'!BL$53</f>
        <v>0</v>
      </c>
      <c r="H65" s="24"/>
      <c r="I65" s="40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58.5" hidden="1" x14ac:dyDescent="0.35">
      <c r="A66" s="41">
        <v>32</v>
      </c>
      <c r="B66" s="66" t="s">
        <v>82</v>
      </c>
      <c r="C66" s="24">
        <f>'[2]2024_ВМП_ПР_был'!$I66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янв-ИЮЛЬ'!BM$53</f>
        <v>0</v>
      </c>
      <c r="H66" s="24"/>
      <c r="I66" s="40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'[2]2024_ВМП_ПР_был'!$I67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янв-ИЮЛЬ'!BN$53</f>
        <v>0</v>
      </c>
      <c r="H67" s="24"/>
      <c r="I67" s="40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2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'[2]2024_ВМП_ПР_был'!$I69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янв-ИЮЛЬ'!BP$53</f>
        <v>0</v>
      </c>
      <c r="H69" s="34"/>
      <c r="I69" s="40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'[2]2024_ВМП_ПР_был'!$I70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янв-ИЮЛЬ'!BQ$53</f>
        <v>0</v>
      </c>
      <c r="H70" s="34"/>
      <c r="I70" s="40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58.5" hidden="1" x14ac:dyDescent="0.35">
      <c r="A71" s="41">
        <v>35</v>
      </c>
      <c r="B71" s="44" t="s">
        <v>86</v>
      </c>
      <c r="C71" s="34">
        <f>'[2]2024_ВМП_ПР_был'!$I71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янв-ИЮЛЬ'!BR$53</f>
        <v>0</v>
      </c>
      <c r="H71" s="34"/>
      <c r="I71" s="40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117" hidden="1" x14ac:dyDescent="0.35">
      <c r="A72" s="41">
        <v>36</v>
      </c>
      <c r="B72" s="23" t="s">
        <v>87</v>
      </c>
      <c r="C72" s="34">
        <f>'[2]2024_ВМП_ПР_был'!$I72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янв-ИЮЛЬ'!BS$53</f>
        <v>0</v>
      </c>
      <c r="H72" s="34"/>
      <c r="I72" s="40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78" hidden="1" x14ac:dyDescent="0.35">
      <c r="A73" s="41">
        <v>37</v>
      </c>
      <c r="B73" s="23" t="s">
        <v>88</v>
      </c>
      <c r="C73" s="34">
        <f>'[2]2024_ВМП_ПР_был'!$I73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янв-ИЮЛЬ'!BT$53</f>
        <v>0</v>
      </c>
      <c r="H73" s="34"/>
      <c r="I73" s="40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58.5" hidden="1" x14ac:dyDescent="0.35">
      <c r="A74" s="68">
        <v>38</v>
      </c>
      <c r="B74" s="69" t="s">
        <v>89</v>
      </c>
      <c r="C74" s="34">
        <f>'[2]2024_ВМП_ПР_был'!$I74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янв-ИЮЛЬ'!BU$53</f>
        <v>0</v>
      </c>
      <c r="H74" s="34"/>
      <c r="I74" s="40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58.5" hidden="1" x14ac:dyDescent="0.35">
      <c r="A75" s="35">
        <v>39</v>
      </c>
      <c r="B75" s="36" t="s">
        <v>90</v>
      </c>
      <c r="C75" s="34">
        <f>'[2]2024_ВМП_ПР_был'!$I75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янв-ИЮЛЬ'!BV$53</f>
        <v>0</v>
      </c>
      <c r="H75" s="34"/>
      <c r="I75" s="40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'[2]2024_ВМП_ПР_был'!$I76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янв-ИЮЛЬ'!BW$53</f>
        <v>0</v>
      </c>
      <c r="H76" s="34"/>
      <c r="I76" s="40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'[2]2024_ВМП_ПР_был'!$I77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янв-ИЮЛЬ'!BX$53</f>
        <v>0</v>
      </c>
      <c r="H77" s="34"/>
      <c r="I77" s="40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2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156" hidden="1" x14ac:dyDescent="0.35">
      <c r="A79" s="43">
        <v>42</v>
      </c>
      <c r="B79" s="44" t="s">
        <v>94</v>
      </c>
      <c r="C79" s="71">
        <f>'[2]2024_ВМП_ПР_был'!$I79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янв-ИЮЛЬ'!BZ$53</f>
        <v>0</v>
      </c>
      <c r="H79" s="24"/>
      <c r="I79" s="11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6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'[2]2024_ВМП_ПР_был'!$I81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янв-ИЮЛЬ'!CB$53</f>
        <v>0</v>
      </c>
      <c r="H81" s="24"/>
      <c r="I81" s="11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'[2]2024_ВМП_ПР_был'!$I82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янв-ИЮЛЬ'!CC$53</f>
        <v>0</v>
      </c>
      <c r="H82" s="24"/>
      <c r="I82" s="11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'[2]2024_ВМП_ПР_был'!$I83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янв-ИЮЛЬ'!CD$53</f>
        <v>0</v>
      </c>
      <c r="H83" s="24"/>
      <c r="I83" s="11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'[2]2024_ВМП_ПР_был'!$I84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янв-ИЮЛЬ'!CE$53</f>
        <v>0</v>
      </c>
      <c r="H84" s="24"/>
      <c r="I84" s="11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'[2]2024_ВМП_ПР_был'!$I85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янв-ИЮЛЬ'!CF$53</f>
        <v>0</v>
      </c>
      <c r="H85" s="24"/>
      <c r="I85" s="11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'[2]2024_ВМП_ПР_был'!$I86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янв-ИЮЛЬ'!CG$53</f>
        <v>0</v>
      </c>
      <c r="H86" s="24"/>
      <c r="I86" s="165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'[2]2024_ВМП_ПР_был'!$I87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янв-ИЮЛЬ'!CH$53</f>
        <v>0</v>
      </c>
      <c r="H87" s="24"/>
      <c r="I87" s="11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58.5" hidden="1" x14ac:dyDescent="0.35">
      <c r="A88" s="60">
        <v>50</v>
      </c>
      <c r="B88" s="144" t="s">
        <v>98</v>
      </c>
      <c r="C88" s="85">
        <f>'[2]2024_ВМП_ПР_был'!$I88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янв-ИЮЛЬ'!CI$53</f>
        <v>0</v>
      </c>
      <c r="H88" s="24"/>
      <c r="I88" s="166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59.25" hidden="1" thickBot="1" x14ac:dyDescent="0.4">
      <c r="A89" s="86">
        <v>51</v>
      </c>
      <c r="B89" s="145" t="s">
        <v>99</v>
      </c>
      <c r="C89" s="88">
        <f>'[2]2024_ВМП_ПР_был'!$I89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янв-ИЮЛЬ'!CJ$53</f>
        <v>0</v>
      </c>
      <c r="H89" s="24"/>
      <c r="I89" s="167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78" hidden="1" x14ac:dyDescent="0.35">
      <c r="A90" s="89">
        <v>52</v>
      </c>
      <c r="B90" s="90" t="s">
        <v>100</v>
      </c>
      <c r="C90" s="91">
        <f>'[2]2024_ВМП_ПР_был'!$I90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янв-ИЮЛЬ'!CK$53</f>
        <v>0</v>
      </c>
      <c r="H90" s="24"/>
      <c r="I90" s="168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78" hidden="1" x14ac:dyDescent="0.35">
      <c r="A91" s="93">
        <v>53</v>
      </c>
      <c r="B91" s="94" t="s">
        <v>101</v>
      </c>
      <c r="C91" s="95">
        <f>'[2]2024_ВМП_ПР_был'!$I91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янв-ИЮЛЬ'!CL$53</f>
        <v>0</v>
      </c>
      <c r="H91" s="24"/>
      <c r="I91" s="92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78" hidden="1" x14ac:dyDescent="0.35">
      <c r="A92" s="93">
        <v>54</v>
      </c>
      <c r="B92" s="94" t="s">
        <v>102</v>
      </c>
      <c r="C92" s="95">
        <f>'[2]2024_ВМП_ПР_был'!$I92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янв-ИЮЛЬ'!CM$53</f>
        <v>0</v>
      </c>
      <c r="H92" s="24"/>
      <c r="I92" s="92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'[2]2024_ВМП_ПР_был'!$I93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янв-ИЮЛЬ'!CN$53</f>
        <v>0</v>
      </c>
      <c r="H93" s="24"/>
      <c r="I93" s="11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'[2]2024_ВМП_ПР_был'!$I94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янв-ИЮЛЬ'!CO$53</f>
        <v>0</v>
      </c>
      <c r="H94" s="24"/>
      <c r="I94" s="40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hidden="1" thickBot="1" x14ac:dyDescent="0.4">
      <c r="A95" s="99">
        <v>57</v>
      </c>
      <c r="B95" s="146" t="s">
        <v>105</v>
      </c>
      <c r="C95" s="81">
        <f>'[2]2024_ВМП_ПР_был'!$I95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янв-ИЮЛЬ'!CP$53</f>
        <v>0</v>
      </c>
      <c r="H95" s="24"/>
      <c r="I95" s="165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'[2]2024_ВМП_ПР_был'!$I96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янв-ИЮЛЬ'!CQ$53</f>
        <v>0</v>
      </c>
      <c r="H96" s="24"/>
      <c r="I96" s="169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58.5" hidden="1" x14ac:dyDescent="0.35">
      <c r="A97" s="106">
        <v>59</v>
      </c>
      <c r="B97" s="107" t="s">
        <v>107</v>
      </c>
      <c r="C97" s="34">
        <f>'[2]2024_ВМП_ПР_был'!$I97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янв-ИЮЛЬ'!CR$53</f>
        <v>0</v>
      </c>
      <c r="H97" s="24"/>
      <c r="I97" s="40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58.5" hidden="1" x14ac:dyDescent="0.35">
      <c r="A98" s="35">
        <v>60</v>
      </c>
      <c r="B98" s="36" t="s">
        <v>108</v>
      </c>
      <c r="C98" s="109">
        <f>'[2]2024_ВМП_ПР_был'!$I98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янв-ИЮЛЬ'!CS$53</f>
        <v>0</v>
      </c>
      <c r="H98" s="24"/>
      <c r="I98" s="170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'[2]2024_ВМП_ПР_был'!$I99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янв-ИЮЛЬ'!CT$53</f>
        <v>0</v>
      </c>
      <c r="H99" s="24"/>
      <c r="I99" s="30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'[2]2024_ВМП_ПР_был'!$I100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янв-ИЮЛЬ'!CU$53</f>
        <v>0</v>
      </c>
      <c r="H100" s="24"/>
      <c r="I100" s="30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'[2]2024_ВМП_ПР_был'!$I101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янв-ИЮЛЬ'!CV$53</f>
        <v>0</v>
      </c>
      <c r="H101" s="31"/>
      <c r="I101" s="30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'[2]2024_ВМП_ПР_был'!$I102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янв-ИЮЛЬ'!CW$53</f>
        <v>0</v>
      </c>
      <c r="H102" s="24"/>
      <c r="I102" s="30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2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'[2]2024_ВМП_ПР_был'!$I104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янв-ИЮЛЬ'!CY$53</f>
        <v>0</v>
      </c>
      <c r="H104" s="24"/>
      <c r="I104" s="11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'[2]2024_ВМП_ПР_был'!$I105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янв-ИЮЛЬ'!CZ$53</f>
        <v>0</v>
      </c>
      <c r="H105" s="24"/>
      <c r="I105" s="11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'[2]2024_ВМП_ПР_был'!$I106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янв-ИЮЛЬ'!DA$53</f>
        <v>0</v>
      </c>
      <c r="H106" s="24"/>
      <c r="I106" s="11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hidden="1" customHeight="1" x14ac:dyDescent="0.35">
      <c r="A107" s="19"/>
      <c r="B107" s="19" t="s">
        <v>117</v>
      </c>
      <c r="C107" s="20">
        <f>SUM(C108:C117)</f>
        <v>0</v>
      </c>
      <c r="D107" s="21"/>
      <c r="E107" s="22">
        <f t="shared" ref="E107" si="138">SUM(E108:E117)</f>
        <v>0</v>
      </c>
      <c r="F107" s="20">
        <f>SUM(F108:F117)</f>
        <v>0</v>
      </c>
      <c r="G107" s="20">
        <f>SUM(G108:G117)</f>
        <v>0</v>
      </c>
      <c r="H107" s="20">
        <f>SUM(H108:H117)</f>
        <v>0</v>
      </c>
      <c r="I107" s="22">
        <f t="shared" si="109"/>
        <v>0</v>
      </c>
      <c r="J107" s="20">
        <f>SUM(J108:J117)</f>
        <v>0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0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97.5" hidden="1" x14ac:dyDescent="0.35">
      <c r="A108" s="186">
        <v>67</v>
      </c>
      <c r="B108" s="39" t="s">
        <v>118</v>
      </c>
      <c r="C108" s="71">
        <f>'[2]2024_ВМП_ПР_был'!$I108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янв-ИЮЛЬ'!DC$53</f>
        <v>0</v>
      </c>
      <c r="H108" s="24"/>
      <c r="I108" s="11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58.5" hidden="1" x14ac:dyDescent="0.35">
      <c r="A109" s="187"/>
      <c r="B109" s="39" t="s">
        <v>119</v>
      </c>
      <c r="C109" s="71">
        <f>'[2]2024_ВМП_ПР_был'!$I109</f>
        <v>0</v>
      </c>
      <c r="D109" s="29">
        <v>166010.59</v>
      </c>
      <c r="E109" s="30">
        <f t="shared" si="143"/>
        <v>0</v>
      </c>
      <c r="F109" s="34">
        <f t="shared" si="144"/>
        <v>0</v>
      </c>
      <c r="G109" s="71">
        <f>'[2]ФАКТ_за янв-ИЮЛЬ'!DD$53</f>
        <v>0</v>
      </c>
      <c r="H109" s="24"/>
      <c r="I109" s="111">
        <f t="shared" si="109"/>
        <v>0</v>
      </c>
      <c r="J109" s="27">
        <f t="shared" si="145"/>
        <v>0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0</v>
      </c>
      <c r="T109" s="24"/>
      <c r="U109" s="26">
        <f t="shared" si="150"/>
        <v>0</v>
      </c>
    </row>
    <row r="110" spans="1:21" s="5" customFormat="1" ht="97.5" hidden="1" x14ac:dyDescent="0.35">
      <c r="A110" s="187"/>
      <c r="B110" s="39" t="s">
        <v>120</v>
      </c>
      <c r="C110" s="71">
        <f>'[2]2024_ВМП_ПР_был'!$I110</f>
        <v>0</v>
      </c>
      <c r="D110" s="29">
        <v>166010.59</v>
      </c>
      <c r="E110" s="30">
        <f t="shared" si="143"/>
        <v>0</v>
      </c>
      <c r="F110" s="34">
        <f t="shared" si="144"/>
        <v>0</v>
      </c>
      <c r="G110" s="71">
        <f>'[2]ФАКТ_за янв-ИЮЛЬ'!DE$53</f>
        <v>0</v>
      </c>
      <c r="H110" s="24"/>
      <c r="I110" s="111">
        <f t="shared" si="109"/>
        <v>0</v>
      </c>
      <c r="J110" s="27">
        <f t="shared" si="145"/>
        <v>0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0</v>
      </c>
      <c r="T110" s="24"/>
      <c r="U110" s="26">
        <f t="shared" si="150"/>
        <v>0</v>
      </c>
    </row>
    <row r="111" spans="1:21" s="5" customFormat="1" ht="78" hidden="1" x14ac:dyDescent="0.35">
      <c r="A111" s="187"/>
      <c r="B111" s="39" t="s">
        <v>121</v>
      </c>
      <c r="C111" s="71">
        <f>'[2]2024_ВМП_ПР_был'!$I111</f>
        <v>0</v>
      </c>
      <c r="D111" s="29">
        <v>166010.59</v>
      </c>
      <c r="E111" s="30">
        <f t="shared" si="143"/>
        <v>0</v>
      </c>
      <c r="F111" s="34">
        <f t="shared" si="144"/>
        <v>0</v>
      </c>
      <c r="G111" s="71">
        <f>'[2]ФАКТ_за янв-ИЮЛЬ'!DF$53</f>
        <v>0</v>
      </c>
      <c r="H111" s="24"/>
      <c r="I111" s="111">
        <f t="shared" si="109"/>
        <v>0</v>
      </c>
      <c r="J111" s="27">
        <f t="shared" si="145"/>
        <v>0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0</v>
      </c>
      <c r="T111" s="24"/>
      <c r="U111" s="26">
        <f t="shared" si="150"/>
        <v>0</v>
      </c>
    </row>
    <row r="112" spans="1:21" s="5" customFormat="1" ht="97.5" hidden="1" x14ac:dyDescent="0.35">
      <c r="A112" s="43">
        <v>68</v>
      </c>
      <c r="B112" s="116" t="s">
        <v>118</v>
      </c>
      <c r="C112" s="71">
        <f>'[2]2024_ВМП_ПР_был'!$I112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янв-ИЮЛЬ'!DG$53</f>
        <v>0</v>
      </c>
      <c r="H112" s="24"/>
      <c r="I112" s="11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97.5" hidden="1" x14ac:dyDescent="0.35">
      <c r="A113" s="60">
        <v>69</v>
      </c>
      <c r="B113" s="150" t="s">
        <v>147</v>
      </c>
      <c r="C113" s="151">
        <f>'[2]2024_ВМП_ПР_был'!$I113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янв-ИЮЛЬ'!DH$53</f>
        <v>0</v>
      </c>
      <c r="H113" s="24"/>
      <c r="I113" s="166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97.5" hidden="1" x14ac:dyDescent="0.35">
      <c r="A114" s="41">
        <v>70</v>
      </c>
      <c r="B114" s="39" t="s">
        <v>123</v>
      </c>
      <c r="C114" s="34">
        <f>'[2]2024_ВМП_ПР_был'!$I114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4">
        <f>'[2]ФАКТ_за янв-ИЮЛЬ'!DI$53</f>
        <v>0</v>
      </c>
      <c r="H114" s="24"/>
      <c r="I114" s="40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78" hidden="1" x14ac:dyDescent="0.35">
      <c r="A115" s="41">
        <v>71</v>
      </c>
      <c r="B115" s="116" t="s">
        <v>124</v>
      </c>
      <c r="C115" s="34">
        <f>'[2]2024_ВМП_ПР_был'!$I115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янв-ИЮЛЬ'!DJ$53</f>
        <v>0</v>
      </c>
      <c r="H115" s="24"/>
      <c r="I115" s="40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97.5" hidden="1" x14ac:dyDescent="0.35">
      <c r="A116" s="35">
        <v>72</v>
      </c>
      <c r="B116" s="36" t="s">
        <v>118</v>
      </c>
      <c r="C116" s="34">
        <f>'[2]2024_ВМП_ПР_был'!$I116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янв-ИЮЛЬ'!DK$53</f>
        <v>0</v>
      </c>
      <c r="H116" s="24"/>
      <c r="I116" s="40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'[2]2024_ВМП_ПР_был'!$I117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янв-ИЮЛЬ'!DL$53</f>
        <v>0</v>
      </c>
      <c r="H117" s="24"/>
      <c r="I117" s="40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hidden="1" customHeight="1" x14ac:dyDescent="0.35">
      <c r="A118" s="19"/>
      <c r="B118" s="19" t="s">
        <v>126</v>
      </c>
      <c r="C118" s="20">
        <f>SUM(C119:C123)</f>
        <v>0</v>
      </c>
      <c r="D118" s="21"/>
      <c r="E118" s="22">
        <f t="shared" ref="E118" si="151"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2">
        <f t="shared" si="109"/>
        <v>0</v>
      </c>
      <c r="J118" s="20">
        <f>SUM(J119:J123)</f>
        <v>0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0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78" hidden="1" x14ac:dyDescent="0.35">
      <c r="A119" s="186">
        <v>74</v>
      </c>
      <c r="B119" s="39" t="s">
        <v>127</v>
      </c>
      <c r="C119" s="34">
        <f>'[2]2024_ВМП_ПР_был'!$I119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янв-ИЮЛЬ'!DN$53</f>
        <v>0</v>
      </c>
      <c r="H119" s="24"/>
      <c r="I119" s="40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26.25" hidden="1" customHeight="1" x14ac:dyDescent="0.35">
      <c r="A120" s="187"/>
      <c r="B120" s="153" t="s">
        <v>128</v>
      </c>
      <c r="C120" s="71">
        <f>'[2]2024_ВМП_ПР_был'!$I120</f>
        <v>0</v>
      </c>
      <c r="D120" s="29">
        <v>117461.15</v>
      </c>
      <c r="E120" s="30">
        <f>ROUND(C120*$D120,2)</f>
        <v>0</v>
      </c>
      <c r="F120" s="34">
        <f t="shared" si="156"/>
        <v>0</v>
      </c>
      <c r="G120" s="71">
        <f>'[2]ФАКТ_за янв-ИЮЛЬ'!DO$53</f>
        <v>0</v>
      </c>
      <c r="H120" s="24"/>
      <c r="I120" s="111">
        <f t="shared" si="109"/>
        <v>0</v>
      </c>
      <c r="J120" s="27">
        <f t="shared" si="157"/>
        <v>0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'[2]2024_ВМП_ПР_был'!$I121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янв-ИЮЛЬ'!DP$53</f>
        <v>0</v>
      </c>
      <c r="H121" s="24"/>
      <c r="I121" s="11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'[2]2024_ВМП_ПР_был'!$I122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янв-ИЮЛЬ'!DQ$53</f>
        <v>0</v>
      </c>
      <c r="H122" s="24"/>
      <c r="I122" s="11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'[2]2024_ВМП_ПР_был'!$I123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янв-ИЮЛЬ'!DR$53</f>
        <v>0</v>
      </c>
      <c r="H123" s="49"/>
      <c r="I123" s="30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hidden="1" customHeight="1" x14ac:dyDescent="0.35">
      <c r="A124" s="19"/>
      <c r="B124" s="19" t="s">
        <v>131</v>
      </c>
      <c r="C124" s="20">
        <f t="shared" ref="C124" si="163">SUM(C125:C128)</f>
        <v>0</v>
      </c>
      <c r="D124" s="21"/>
      <c r="E124" s="22">
        <f t="shared" ref="E124:U124" si="164">SUM(E125:E128)</f>
        <v>0</v>
      </c>
      <c r="F124" s="20">
        <f t="shared" si="164"/>
        <v>0</v>
      </c>
      <c r="G124" s="20">
        <f t="shared" si="164"/>
        <v>0</v>
      </c>
      <c r="H124" s="20">
        <f t="shared" si="164"/>
        <v>0</v>
      </c>
      <c r="I124" s="22">
        <f t="shared" si="109"/>
        <v>0</v>
      </c>
      <c r="J124" s="20">
        <f t="shared" si="164"/>
        <v>0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58.5" hidden="1" x14ac:dyDescent="0.35">
      <c r="A125" s="186">
        <v>77</v>
      </c>
      <c r="B125" s="39" t="s">
        <v>132</v>
      </c>
      <c r="C125" s="71">
        <f>'[2]2024_ВМП_ПР_был'!$I125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янв-ИЮЛЬ'!DT$53</f>
        <v>0</v>
      </c>
      <c r="H125" s="24"/>
      <c r="I125" s="11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78" hidden="1" x14ac:dyDescent="0.35">
      <c r="A126" s="187"/>
      <c r="B126" s="153" t="s">
        <v>133</v>
      </c>
      <c r="C126" s="71">
        <f>'[2]2024_ВМП_ПР_был'!$I126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янв-ИЮЛЬ'!DU$53</f>
        <v>0</v>
      </c>
      <c r="H126" s="24"/>
      <c r="I126" s="11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hidden="1" x14ac:dyDescent="0.35">
      <c r="A127" s="187"/>
      <c r="B127" s="39" t="s">
        <v>134</v>
      </c>
      <c r="C127" s="34">
        <f>'[2]2024_ВМП_ПР_был'!$I127</f>
        <v>0</v>
      </c>
      <c r="D127" s="29">
        <v>204881.73</v>
      </c>
      <c r="E127" s="30">
        <f>ROUND(C127*$D127,2)</f>
        <v>0</v>
      </c>
      <c r="F127" s="34">
        <f t="shared" si="165"/>
        <v>0</v>
      </c>
      <c r="G127" s="34">
        <f>'[2]ФАКТ_за янв-ИЮЛЬ'!DV$53</f>
        <v>0</v>
      </c>
      <c r="H127" s="24"/>
      <c r="I127" s="40">
        <f t="shared" si="109"/>
        <v>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'[2]2024_ВМП_ПР_был'!$I128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янв-ИЮЛЬ'!DW$53</f>
        <v>0</v>
      </c>
      <c r="H128" s="24"/>
      <c r="I128" s="40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2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'[2]2024_ВМП_ПР_был'!$I130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янв-ИЮЛЬ'!DY$53</f>
        <v>0</v>
      </c>
      <c r="H130" s="24"/>
      <c r="I130" s="11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58.5" hidden="1" x14ac:dyDescent="0.25">
      <c r="A131" s="187"/>
      <c r="B131" s="153" t="s">
        <v>138</v>
      </c>
      <c r="C131" s="71">
        <f>'[2]2024_ВМП_ПР_был'!$I131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янв-ИЮЛЬ'!DZ$53</f>
        <v>0</v>
      </c>
      <c r="H131" s="24"/>
      <c r="I131" s="11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97.5" hidden="1" x14ac:dyDescent="0.25">
      <c r="A132" s="187"/>
      <c r="B132" s="153" t="s">
        <v>139</v>
      </c>
      <c r="C132" s="71">
        <f>'[2]2024_ВМП_ПР_был'!$I132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янв-ИЮЛЬ'!EA$53</f>
        <v>0</v>
      </c>
      <c r="H132" s="24"/>
      <c r="I132" s="11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97.5" hidden="1" x14ac:dyDescent="0.25">
      <c r="A133" s="187"/>
      <c r="B133" s="39" t="s">
        <v>139</v>
      </c>
      <c r="C133" s="34">
        <f>'[2]2024_ВМП_ПР_был'!$I133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янв-ИЮЛЬ'!EB$53</f>
        <v>0</v>
      </c>
      <c r="H133" s="24"/>
      <c r="I133" s="40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2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78" hidden="1" x14ac:dyDescent="0.25">
      <c r="A135" s="41">
        <v>80</v>
      </c>
      <c r="B135" s="39" t="s">
        <v>141</v>
      </c>
      <c r="C135" s="71">
        <f>'[2]2024_ВМП_ПР_был'!$I135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янв-ИЮЛЬ'!ED$53</f>
        <v>0</v>
      </c>
      <c r="H135" s="24"/>
      <c r="I135" s="11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'[2]2024_ВМП_ПР_был'!$I136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янв-ИЮЛЬ'!EE$53</f>
        <v>0</v>
      </c>
      <c r="H136" s="24"/>
      <c r="I136" s="40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50</v>
      </c>
      <c r="D137" s="21"/>
      <c r="E137" s="22">
        <f t="shared" ref="E137:U137" si="198">E6+E12+E18+E20+E23+E26+E40+E43+E52+E59+E68+E78+E80+E103+E107+E118+E124+E129+E134</f>
        <v>6301100</v>
      </c>
      <c r="F137" s="20">
        <f t="shared" si="198"/>
        <v>29</v>
      </c>
      <c r="G137" s="20">
        <f t="shared" si="198"/>
        <v>25</v>
      </c>
      <c r="H137" s="20">
        <f t="shared" si="198"/>
        <v>0</v>
      </c>
      <c r="I137" s="22">
        <f t="shared" si="196"/>
        <v>86.21</v>
      </c>
      <c r="J137" s="20">
        <f t="shared" si="198"/>
        <v>-4</v>
      </c>
      <c r="K137" s="184">
        <f t="shared" si="198"/>
        <v>0</v>
      </c>
      <c r="L137" s="185">
        <f t="shared" si="198"/>
        <v>0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-25</v>
      </c>
      <c r="T137" s="184">
        <f t="shared" si="198"/>
        <v>0</v>
      </c>
      <c r="U137" s="185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C137-'[2]2024_ВМП_ПР_был'!I137</f>
        <v>0</v>
      </c>
      <c r="D139" s="126"/>
      <c r="E139" s="127">
        <f>E137-'[2]2024_ВМП_ПР_был'!X137</f>
        <v>0</v>
      </c>
      <c r="F139" s="5">
        <f>ROUND(C137/12*Y3,0)</f>
        <v>29</v>
      </c>
      <c r="G139" s="128">
        <f>G137-'[2]ФАКТ_за янв-ИЮЛЬ'!D53</f>
        <v>0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</sheetData>
  <autoFilter ref="A5:U5"/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1767" priority="353" operator="notEqual">
      <formula>0</formula>
    </cfRule>
  </conditionalFormatting>
  <conditionalFormatting sqref="E7">
    <cfRule type="cellIs" dxfId="1766" priority="352" operator="notEqual">
      <formula>0</formula>
    </cfRule>
  </conditionalFormatting>
  <conditionalFormatting sqref="E14">
    <cfRule type="cellIs" dxfId="1765" priority="351" operator="notEqual">
      <formula>0</formula>
    </cfRule>
  </conditionalFormatting>
  <conditionalFormatting sqref="E25">
    <cfRule type="cellIs" dxfId="1764" priority="350" operator="notEqual">
      <formula>0</formula>
    </cfRule>
  </conditionalFormatting>
  <conditionalFormatting sqref="E35">
    <cfRule type="cellIs" dxfId="1763" priority="349" operator="notEqual">
      <formula>0</formula>
    </cfRule>
  </conditionalFormatting>
  <conditionalFormatting sqref="E8 E21:E22 E97:E102">
    <cfRule type="cellIs" dxfId="1762" priority="348" operator="notEqual">
      <formula>0</formula>
    </cfRule>
  </conditionalFormatting>
  <conditionalFormatting sqref="E135">
    <cfRule type="cellIs" dxfId="1761" priority="281" operator="notEqual">
      <formula>0</formula>
    </cfRule>
  </conditionalFormatting>
  <conditionalFormatting sqref="E9:E11">
    <cfRule type="cellIs" dxfId="1760" priority="347" operator="notEqual">
      <formula>0</formula>
    </cfRule>
  </conditionalFormatting>
  <conditionalFormatting sqref="E13">
    <cfRule type="cellIs" dxfId="1759" priority="346" operator="notEqual">
      <formula>0</formula>
    </cfRule>
  </conditionalFormatting>
  <conditionalFormatting sqref="E19">
    <cfRule type="cellIs" dxfId="1758" priority="345" operator="notEqual">
      <formula>0</formula>
    </cfRule>
  </conditionalFormatting>
  <conditionalFormatting sqref="E24">
    <cfRule type="cellIs" dxfId="1757" priority="344" operator="notEqual">
      <formula>0</formula>
    </cfRule>
  </conditionalFormatting>
  <conditionalFormatting sqref="E27">
    <cfRule type="cellIs" dxfId="1756" priority="343" operator="notEqual">
      <formula>0</formula>
    </cfRule>
  </conditionalFormatting>
  <conditionalFormatting sqref="E28">
    <cfRule type="cellIs" dxfId="1755" priority="342" operator="notEqual">
      <formula>0</formula>
    </cfRule>
  </conditionalFormatting>
  <conditionalFormatting sqref="E31">
    <cfRule type="cellIs" dxfId="1754" priority="341" operator="notEqual">
      <formula>0</formula>
    </cfRule>
  </conditionalFormatting>
  <conditionalFormatting sqref="E32">
    <cfRule type="cellIs" dxfId="1753" priority="340" operator="notEqual">
      <formula>0</formula>
    </cfRule>
  </conditionalFormatting>
  <conditionalFormatting sqref="E33">
    <cfRule type="cellIs" dxfId="1752" priority="339" operator="notEqual">
      <formula>0</formula>
    </cfRule>
  </conditionalFormatting>
  <conditionalFormatting sqref="E34">
    <cfRule type="cellIs" dxfId="1751" priority="338" operator="notEqual">
      <formula>0</formula>
    </cfRule>
  </conditionalFormatting>
  <conditionalFormatting sqref="E36">
    <cfRule type="cellIs" dxfId="1750" priority="337" operator="notEqual">
      <formula>0</formula>
    </cfRule>
  </conditionalFormatting>
  <conditionalFormatting sqref="E37">
    <cfRule type="cellIs" dxfId="1749" priority="336" operator="notEqual">
      <formula>0</formula>
    </cfRule>
  </conditionalFormatting>
  <conditionalFormatting sqref="E38">
    <cfRule type="cellIs" dxfId="1748" priority="335" operator="notEqual">
      <formula>0</formula>
    </cfRule>
  </conditionalFormatting>
  <conditionalFormatting sqref="E39">
    <cfRule type="cellIs" dxfId="1747" priority="334" operator="notEqual">
      <formula>0</formula>
    </cfRule>
  </conditionalFormatting>
  <conditionalFormatting sqref="E41">
    <cfRule type="cellIs" dxfId="1746" priority="333" operator="notEqual">
      <formula>0</formula>
    </cfRule>
  </conditionalFormatting>
  <conditionalFormatting sqref="E42">
    <cfRule type="cellIs" dxfId="1745" priority="332" operator="notEqual">
      <formula>0</formula>
    </cfRule>
  </conditionalFormatting>
  <conditionalFormatting sqref="E44">
    <cfRule type="cellIs" dxfId="1744" priority="331" operator="notEqual">
      <formula>0</formula>
    </cfRule>
  </conditionalFormatting>
  <conditionalFormatting sqref="E45">
    <cfRule type="cellIs" dxfId="1743" priority="330" operator="notEqual">
      <formula>0</formula>
    </cfRule>
  </conditionalFormatting>
  <conditionalFormatting sqref="E47">
    <cfRule type="cellIs" dxfId="1742" priority="329" operator="notEqual">
      <formula>0</formula>
    </cfRule>
  </conditionalFormatting>
  <conditionalFormatting sqref="E48">
    <cfRule type="cellIs" dxfId="1741" priority="328" operator="notEqual">
      <formula>0</formula>
    </cfRule>
  </conditionalFormatting>
  <conditionalFormatting sqref="E50">
    <cfRule type="cellIs" dxfId="1740" priority="327" operator="notEqual">
      <formula>0</formula>
    </cfRule>
  </conditionalFormatting>
  <conditionalFormatting sqref="E53">
    <cfRule type="cellIs" dxfId="1739" priority="326" operator="notEqual">
      <formula>0</formula>
    </cfRule>
  </conditionalFormatting>
  <conditionalFormatting sqref="E55">
    <cfRule type="cellIs" dxfId="1738" priority="325" operator="notEqual">
      <formula>0</formula>
    </cfRule>
  </conditionalFormatting>
  <conditionalFormatting sqref="E56">
    <cfRule type="cellIs" dxfId="1737" priority="324" operator="notEqual">
      <formula>0</formula>
    </cfRule>
  </conditionalFormatting>
  <conditionalFormatting sqref="E58">
    <cfRule type="cellIs" dxfId="1736" priority="323" operator="notEqual">
      <formula>0</formula>
    </cfRule>
  </conditionalFormatting>
  <conditionalFormatting sqref="E60">
    <cfRule type="cellIs" dxfId="1735" priority="322" operator="notEqual">
      <formula>0</formula>
    </cfRule>
  </conditionalFormatting>
  <conditionalFormatting sqref="E61">
    <cfRule type="cellIs" dxfId="1734" priority="321" operator="notEqual">
      <formula>0</formula>
    </cfRule>
  </conditionalFormatting>
  <conditionalFormatting sqref="E62">
    <cfRule type="cellIs" dxfId="1733" priority="320" operator="notEqual">
      <formula>0</formula>
    </cfRule>
  </conditionalFormatting>
  <conditionalFormatting sqref="E65">
    <cfRule type="cellIs" dxfId="1732" priority="319" operator="notEqual">
      <formula>0</formula>
    </cfRule>
  </conditionalFormatting>
  <conditionalFormatting sqref="E71">
    <cfRule type="cellIs" dxfId="1731" priority="318" operator="notEqual">
      <formula>0</formula>
    </cfRule>
  </conditionalFormatting>
  <conditionalFormatting sqref="E72">
    <cfRule type="cellIs" dxfId="1730" priority="317" operator="notEqual">
      <formula>0</formula>
    </cfRule>
  </conditionalFormatting>
  <conditionalFormatting sqref="E73">
    <cfRule type="cellIs" dxfId="1729" priority="316" operator="notEqual">
      <formula>0</formula>
    </cfRule>
  </conditionalFormatting>
  <conditionalFormatting sqref="E74:E77">
    <cfRule type="cellIs" dxfId="1728" priority="315" operator="notEqual">
      <formula>0</formula>
    </cfRule>
  </conditionalFormatting>
  <conditionalFormatting sqref="E79">
    <cfRule type="cellIs" dxfId="1727" priority="314" operator="notEqual">
      <formula>0</formula>
    </cfRule>
  </conditionalFormatting>
  <conditionalFormatting sqref="E81">
    <cfRule type="cellIs" dxfId="1726" priority="313" operator="notEqual">
      <formula>0</formula>
    </cfRule>
  </conditionalFormatting>
  <conditionalFormatting sqref="E82">
    <cfRule type="cellIs" dxfId="1725" priority="312" operator="notEqual">
      <formula>0</formula>
    </cfRule>
  </conditionalFormatting>
  <conditionalFormatting sqref="E83">
    <cfRule type="cellIs" dxfId="1724" priority="311" operator="notEqual">
      <formula>0</formula>
    </cfRule>
  </conditionalFormatting>
  <conditionalFormatting sqref="E84">
    <cfRule type="cellIs" dxfId="1723" priority="310" operator="notEqual">
      <formula>0</formula>
    </cfRule>
  </conditionalFormatting>
  <conditionalFormatting sqref="E85">
    <cfRule type="cellIs" dxfId="1722" priority="309" operator="notEqual">
      <formula>0</formula>
    </cfRule>
  </conditionalFormatting>
  <conditionalFormatting sqref="E86">
    <cfRule type="cellIs" dxfId="1721" priority="308" operator="notEqual">
      <formula>0</formula>
    </cfRule>
  </conditionalFormatting>
  <conditionalFormatting sqref="E87">
    <cfRule type="cellIs" dxfId="1720" priority="307" operator="notEqual">
      <formula>0</formula>
    </cfRule>
  </conditionalFormatting>
  <conditionalFormatting sqref="E88">
    <cfRule type="cellIs" dxfId="1719" priority="306" operator="notEqual">
      <formula>0</formula>
    </cfRule>
  </conditionalFormatting>
  <conditionalFormatting sqref="E89">
    <cfRule type="cellIs" dxfId="1718" priority="305" operator="notEqual">
      <formula>0</formula>
    </cfRule>
  </conditionalFormatting>
  <conditionalFormatting sqref="E93">
    <cfRule type="cellIs" dxfId="1717" priority="304" operator="notEqual">
      <formula>0</formula>
    </cfRule>
  </conditionalFormatting>
  <conditionalFormatting sqref="E95">
    <cfRule type="cellIs" dxfId="1716" priority="303" operator="notEqual">
      <formula>0</formula>
    </cfRule>
  </conditionalFormatting>
  <conditionalFormatting sqref="E96">
    <cfRule type="cellIs" dxfId="1715" priority="302" operator="notEqual">
      <formula>0</formula>
    </cfRule>
  </conditionalFormatting>
  <conditionalFormatting sqref="E104">
    <cfRule type="cellIs" dxfId="1714" priority="301" operator="notEqual">
      <formula>0</formula>
    </cfRule>
  </conditionalFormatting>
  <conditionalFormatting sqref="E106">
    <cfRule type="cellIs" dxfId="1713" priority="300" operator="notEqual">
      <formula>0</formula>
    </cfRule>
  </conditionalFormatting>
  <conditionalFormatting sqref="E108">
    <cfRule type="cellIs" dxfId="1712" priority="299" operator="notEqual">
      <formula>0</formula>
    </cfRule>
  </conditionalFormatting>
  <conditionalFormatting sqref="E109">
    <cfRule type="cellIs" dxfId="1711" priority="298" operator="notEqual">
      <formula>0</formula>
    </cfRule>
  </conditionalFormatting>
  <conditionalFormatting sqref="E110">
    <cfRule type="cellIs" dxfId="1710" priority="297" operator="notEqual">
      <formula>0</formula>
    </cfRule>
  </conditionalFormatting>
  <conditionalFormatting sqref="E111">
    <cfRule type="cellIs" dxfId="1709" priority="296" operator="notEqual">
      <formula>0</formula>
    </cfRule>
  </conditionalFormatting>
  <conditionalFormatting sqref="E112">
    <cfRule type="cellIs" dxfId="1708" priority="295" operator="notEqual">
      <formula>0</formula>
    </cfRule>
  </conditionalFormatting>
  <conditionalFormatting sqref="E113">
    <cfRule type="cellIs" dxfId="1707" priority="294" operator="notEqual">
      <formula>0</formula>
    </cfRule>
  </conditionalFormatting>
  <conditionalFormatting sqref="E114">
    <cfRule type="cellIs" dxfId="1706" priority="293" operator="notEqual">
      <formula>0</formula>
    </cfRule>
  </conditionalFormatting>
  <conditionalFormatting sqref="E115:E117">
    <cfRule type="cellIs" dxfId="1705" priority="292" operator="notEqual">
      <formula>0</formula>
    </cfRule>
  </conditionalFormatting>
  <conditionalFormatting sqref="E119">
    <cfRule type="cellIs" dxfId="1704" priority="291" operator="notEqual">
      <formula>0</formula>
    </cfRule>
  </conditionalFormatting>
  <conditionalFormatting sqref="E120">
    <cfRule type="cellIs" dxfId="1703" priority="290" operator="notEqual">
      <formula>0</formula>
    </cfRule>
  </conditionalFormatting>
  <conditionalFormatting sqref="E121">
    <cfRule type="cellIs" dxfId="1702" priority="289" operator="notEqual">
      <formula>0</formula>
    </cfRule>
  </conditionalFormatting>
  <conditionalFormatting sqref="E122:E123">
    <cfRule type="cellIs" dxfId="1701" priority="288" operator="notEqual">
      <formula>0</formula>
    </cfRule>
  </conditionalFormatting>
  <conditionalFormatting sqref="E125">
    <cfRule type="cellIs" dxfId="1700" priority="287" operator="notEqual">
      <formula>0</formula>
    </cfRule>
  </conditionalFormatting>
  <conditionalFormatting sqref="E127">
    <cfRule type="cellIs" dxfId="1699" priority="286" operator="notEqual">
      <formula>0</formula>
    </cfRule>
  </conditionalFormatting>
  <conditionalFormatting sqref="E128">
    <cfRule type="cellIs" dxfId="1698" priority="285" operator="notEqual">
      <formula>0</formula>
    </cfRule>
  </conditionalFormatting>
  <conditionalFormatting sqref="E130">
    <cfRule type="cellIs" dxfId="1697" priority="284" operator="notEqual">
      <formula>0</formula>
    </cfRule>
  </conditionalFormatting>
  <conditionalFormatting sqref="E131">
    <cfRule type="cellIs" dxfId="1696" priority="283" operator="notEqual">
      <formula>0</formula>
    </cfRule>
  </conditionalFormatting>
  <conditionalFormatting sqref="E132">
    <cfRule type="cellIs" dxfId="1695" priority="282" operator="notEqual">
      <formula>0</formula>
    </cfRule>
  </conditionalFormatting>
  <conditionalFormatting sqref="G16:G17 G29:G30">
    <cfRule type="cellIs" dxfId="1694" priority="273" operator="notEqual">
      <formula>0</formula>
    </cfRule>
  </conditionalFormatting>
  <conditionalFormatting sqref="F7:G11">
    <cfRule type="cellIs" dxfId="1693" priority="280" operator="notEqual">
      <formula>0</formula>
    </cfRule>
  </conditionalFormatting>
  <conditionalFormatting sqref="F13:G14">
    <cfRule type="cellIs" dxfId="1692" priority="279" operator="notEqual">
      <formula>0</formula>
    </cfRule>
  </conditionalFormatting>
  <conditionalFormatting sqref="G19">
    <cfRule type="cellIs" dxfId="1691" priority="278" operator="notEqual">
      <formula>0</formula>
    </cfRule>
  </conditionalFormatting>
  <conditionalFormatting sqref="G21:G22">
    <cfRule type="cellIs" dxfId="1690" priority="277" operator="notEqual">
      <formula>0</formula>
    </cfRule>
  </conditionalFormatting>
  <conditionalFormatting sqref="G24:G25">
    <cfRule type="cellIs" dxfId="1689" priority="276" operator="notEqual">
      <formula>0</formula>
    </cfRule>
  </conditionalFormatting>
  <conditionalFormatting sqref="G27:G28 G31:G39">
    <cfRule type="cellIs" dxfId="1688" priority="275" operator="notEqual">
      <formula>0</formula>
    </cfRule>
  </conditionalFormatting>
  <conditionalFormatting sqref="G41:G42">
    <cfRule type="cellIs" dxfId="1687" priority="274" operator="notEqual">
      <formula>0</formula>
    </cfRule>
  </conditionalFormatting>
  <conditionalFormatting sqref="G126">
    <cfRule type="cellIs" dxfId="1686" priority="272" operator="notEqual">
      <formula>0</formula>
    </cfRule>
  </conditionalFormatting>
  <conditionalFormatting sqref="H16:H17">
    <cfRule type="cellIs" dxfId="1685" priority="266" operator="notEqual">
      <formula>0</formula>
    </cfRule>
  </conditionalFormatting>
  <conditionalFormatting sqref="H7:H11">
    <cfRule type="cellIs" dxfId="1684" priority="271" operator="notEqual">
      <formula>0</formula>
    </cfRule>
  </conditionalFormatting>
  <conditionalFormatting sqref="H13:H14">
    <cfRule type="cellIs" dxfId="1683" priority="270" operator="notEqual">
      <formula>0</formula>
    </cfRule>
  </conditionalFormatting>
  <conditionalFormatting sqref="H19">
    <cfRule type="cellIs" dxfId="1682" priority="269" operator="notEqual">
      <formula>0</formula>
    </cfRule>
  </conditionalFormatting>
  <conditionalFormatting sqref="H21:H22">
    <cfRule type="cellIs" dxfId="1681" priority="268" operator="notEqual">
      <formula>0</formula>
    </cfRule>
  </conditionalFormatting>
  <conditionalFormatting sqref="H24:H25">
    <cfRule type="cellIs" dxfId="1680" priority="267" operator="notEqual">
      <formula>0</formula>
    </cfRule>
  </conditionalFormatting>
  <conditionalFormatting sqref="I16:I17 I29:I30">
    <cfRule type="cellIs" dxfId="1679" priority="258" operator="notEqual">
      <formula>0</formula>
    </cfRule>
  </conditionalFormatting>
  <conditionalFormatting sqref="I7:I11">
    <cfRule type="cellIs" dxfId="1678" priority="265" operator="notEqual">
      <formula>0</formula>
    </cfRule>
  </conditionalFormatting>
  <conditionalFormatting sqref="I13:I14">
    <cfRule type="cellIs" dxfId="1677" priority="264" operator="notEqual">
      <formula>0</formula>
    </cfRule>
  </conditionalFormatting>
  <conditionalFormatting sqref="I19">
    <cfRule type="cellIs" dxfId="1676" priority="263" operator="notEqual">
      <formula>0</formula>
    </cfRule>
  </conditionalFormatting>
  <conditionalFormatting sqref="I21:I22">
    <cfRule type="cellIs" dxfId="1675" priority="262" operator="notEqual">
      <formula>0</formula>
    </cfRule>
  </conditionalFormatting>
  <conditionalFormatting sqref="I24:I25">
    <cfRule type="cellIs" dxfId="1674" priority="261" operator="notEqual">
      <formula>0</formula>
    </cfRule>
  </conditionalFormatting>
  <conditionalFormatting sqref="I27:I28 I31:I39">
    <cfRule type="cellIs" dxfId="1673" priority="260" operator="notEqual">
      <formula>0</formula>
    </cfRule>
  </conditionalFormatting>
  <conditionalFormatting sqref="I41:I42">
    <cfRule type="cellIs" dxfId="1672" priority="259" operator="notEqual">
      <formula>0</formula>
    </cfRule>
  </conditionalFormatting>
  <conditionalFormatting sqref="I126">
    <cfRule type="cellIs" dxfId="1671" priority="257" operator="notEqual">
      <formula>0</formula>
    </cfRule>
  </conditionalFormatting>
  <conditionalFormatting sqref="K7">
    <cfRule type="cellIs" dxfId="1670" priority="256" operator="notEqual">
      <formula>0</formula>
    </cfRule>
  </conditionalFormatting>
  <conditionalFormatting sqref="H27:H39">
    <cfRule type="cellIs" dxfId="1669" priority="255" operator="notEqual">
      <formula>0</formula>
    </cfRule>
  </conditionalFormatting>
  <conditionalFormatting sqref="H41:H42">
    <cfRule type="cellIs" dxfId="1668" priority="254" operator="notEqual">
      <formula>0</formula>
    </cfRule>
  </conditionalFormatting>
  <conditionalFormatting sqref="H44:H51">
    <cfRule type="cellIs" dxfId="1667" priority="253" operator="notEqual">
      <formula>0</formula>
    </cfRule>
  </conditionalFormatting>
  <conditionalFormatting sqref="H53:H58">
    <cfRule type="cellIs" dxfId="1666" priority="252" operator="notEqual">
      <formula>0</formula>
    </cfRule>
  </conditionalFormatting>
  <conditionalFormatting sqref="H60:H67">
    <cfRule type="cellIs" dxfId="1665" priority="251" operator="notEqual">
      <formula>0</formula>
    </cfRule>
  </conditionalFormatting>
  <conditionalFormatting sqref="H79">
    <cfRule type="cellIs" dxfId="1664" priority="250" operator="notEqual">
      <formula>0</formula>
    </cfRule>
  </conditionalFormatting>
  <conditionalFormatting sqref="H81:H100 H102">
    <cfRule type="cellIs" dxfId="1663" priority="249" operator="notEqual">
      <formula>0</formula>
    </cfRule>
  </conditionalFormatting>
  <conditionalFormatting sqref="H104:H106">
    <cfRule type="cellIs" dxfId="1662" priority="248" operator="notEqual">
      <formula>0</formula>
    </cfRule>
  </conditionalFormatting>
  <conditionalFormatting sqref="H108:H117">
    <cfRule type="cellIs" dxfId="1661" priority="247" operator="notEqual">
      <formula>0</formula>
    </cfRule>
  </conditionalFormatting>
  <conditionalFormatting sqref="H119:H123">
    <cfRule type="cellIs" dxfId="1660" priority="246" operator="notEqual">
      <formula>0</formula>
    </cfRule>
  </conditionalFormatting>
  <conditionalFormatting sqref="H125:H128">
    <cfRule type="cellIs" dxfId="1659" priority="245" operator="notEqual">
      <formula>0</formula>
    </cfRule>
  </conditionalFormatting>
  <conditionalFormatting sqref="H130:H133">
    <cfRule type="cellIs" dxfId="1658" priority="244" operator="notEqual">
      <formula>0</formula>
    </cfRule>
  </conditionalFormatting>
  <conditionalFormatting sqref="H135:H136">
    <cfRule type="cellIs" dxfId="1657" priority="243" operator="notEqual">
      <formula>0</formula>
    </cfRule>
  </conditionalFormatting>
  <conditionalFormatting sqref="F21:F22 F19 F16:F17">
    <cfRule type="cellIs" dxfId="1656" priority="242" operator="notEqual">
      <formula>0</formula>
    </cfRule>
  </conditionalFormatting>
  <conditionalFormatting sqref="F24:F25">
    <cfRule type="cellIs" dxfId="1655" priority="241" operator="notEqual">
      <formula>0</formula>
    </cfRule>
  </conditionalFormatting>
  <conditionalFormatting sqref="F27:F39">
    <cfRule type="cellIs" dxfId="1654" priority="240" operator="notEqual">
      <formula>0</formula>
    </cfRule>
  </conditionalFormatting>
  <conditionalFormatting sqref="F41:F42">
    <cfRule type="cellIs" dxfId="1653" priority="239" operator="notEqual">
      <formula>0</formula>
    </cfRule>
  </conditionalFormatting>
  <conditionalFormatting sqref="F79 F69:F77 F60:F67 F53:F58 F44:F51">
    <cfRule type="cellIs" dxfId="1652" priority="238" operator="notEqual">
      <formula>0</formula>
    </cfRule>
  </conditionalFormatting>
  <conditionalFormatting sqref="F81:F102">
    <cfRule type="cellIs" dxfId="1651" priority="237" operator="notEqual">
      <formula>0</formula>
    </cfRule>
  </conditionalFormatting>
  <conditionalFormatting sqref="F104:F106">
    <cfRule type="cellIs" dxfId="1650" priority="236" operator="notEqual">
      <formula>0</formula>
    </cfRule>
  </conditionalFormatting>
  <conditionalFormatting sqref="F108:F117">
    <cfRule type="cellIs" dxfId="1649" priority="235" operator="notEqual">
      <formula>0</formula>
    </cfRule>
  </conditionalFormatting>
  <conditionalFormatting sqref="F119:F123">
    <cfRule type="cellIs" dxfId="1648" priority="234" operator="notEqual">
      <formula>0</formula>
    </cfRule>
  </conditionalFormatting>
  <conditionalFormatting sqref="F125:F128">
    <cfRule type="cellIs" dxfId="1647" priority="233" operator="notEqual">
      <formula>0</formula>
    </cfRule>
  </conditionalFormatting>
  <conditionalFormatting sqref="F130:F133">
    <cfRule type="cellIs" dxfId="1646" priority="232" operator="notEqual">
      <formula>0</formula>
    </cfRule>
  </conditionalFormatting>
  <conditionalFormatting sqref="F135:F136">
    <cfRule type="cellIs" dxfId="1645" priority="231" operator="notEqual">
      <formula>0</formula>
    </cfRule>
  </conditionalFormatting>
  <conditionalFormatting sqref="L7">
    <cfRule type="cellIs" dxfId="1644" priority="230" operator="notEqual">
      <formula>0</formula>
    </cfRule>
  </conditionalFormatting>
  <conditionalFormatting sqref="K8:K11">
    <cfRule type="cellIs" dxfId="1643" priority="229" operator="notEqual">
      <formula>0</formula>
    </cfRule>
  </conditionalFormatting>
  <conditionalFormatting sqref="L8:L11">
    <cfRule type="cellIs" dxfId="1642" priority="228" operator="notEqual">
      <formula>0</formula>
    </cfRule>
  </conditionalFormatting>
  <conditionalFormatting sqref="K13:K14">
    <cfRule type="cellIs" dxfId="1641" priority="227" operator="notEqual">
      <formula>0</formula>
    </cfRule>
  </conditionalFormatting>
  <conditionalFormatting sqref="L13:L14">
    <cfRule type="cellIs" dxfId="1640" priority="226" operator="notEqual">
      <formula>0</formula>
    </cfRule>
  </conditionalFormatting>
  <conditionalFormatting sqref="K16:K17">
    <cfRule type="cellIs" dxfId="1639" priority="225" operator="notEqual">
      <formula>0</formula>
    </cfRule>
  </conditionalFormatting>
  <conditionalFormatting sqref="L16:L17">
    <cfRule type="cellIs" dxfId="1638" priority="224" operator="notEqual">
      <formula>0</formula>
    </cfRule>
  </conditionalFormatting>
  <conditionalFormatting sqref="K19">
    <cfRule type="cellIs" dxfId="1637" priority="223" operator="notEqual">
      <formula>0</formula>
    </cfRule>
  </conditionalFormatting>
  <conditionalFormatting sqref="L19">
    <cfRule type="cellIs" dxfId="1636" priority="222" operator="notEqual">
      <formula>0</formula>
    </cfRule>
  </conditionalFormatting>
  <conditionalFormatting sqref="K21:K22">
    <cfRule type="cellIs" dxfId="1635" priority="221" operator="notEqual">
      <formula>0</formula>
    </cfRule>
  </conditionalFormatting>
  <conditionalFormatting sqref="L21:L22">
    <cfRule type="cellIs" dxfId="1634" priority="220" operator="notEqual">
      <formula>0</formula>
    </cfRule>
  </conditionalFormatting>
  <conditionalFormatting sqref="K24:K25">
    <cfRule type="cellIs" dxfId="1633" priority="219" operator="notEqual">
      <formula>0</formula>
    </cfRule>
  </conditionalFormatting>
  <conditionalFormatting sqref="L24:L25">
    <cfRule type="cellIs" dxfId="1632" priority="218" operator="notEqual">
      <formula>0</formula>
    </cfRule>
  </conditionalFormatting>
  <conditionalFormatting sqref="K27:K39">
    <cfRule type="cellIs" dxfId="1631" priority="217" operator="notEqual">
      <formula>0</formula>
    </cfRule>
  </conditionalFormatting>
  <conditionalFormatting sqref="L27:L39">
    <cfRule type="cellIs" dxfId="1630" priority="216" operator="notEqual">
      <formula>0</formula>
    </cfRule>
  </conditionalFormatting>
  <conditionalFormatting sqref="K41:K42">
    <cfRule type="cellIs" dxfId="1629" priority="215" operator="notEqual">
      <formula>0</formula>
    </cfRule>
  </conditionalFormatting>
  <conditionalFormatting sqref="L41:L42">
    <cfRule type="cellIs" dxfId="1628" priority="214" operator="notEqual">
      <formula>0</formula>
    </cfRule>
  </conditionalFormatting>
  <conditionalFormatting sqref="K44:K51">
    <cfRule type="cellIs" dxfId="1627" priority="213" operator="notEqual">
      <formula>0</formula>
    </cfRule>
  </conditionalFormatting>
  <conditionalFormatting sqref="L44:L51">
    <cfRule type="cellIs" dxfId="1626" priority="212" operator="notEqual">
      <formula>0</formula>
    </cfRule>
  </conditionalFormatting>
  <conditionalFormatting sqref="K53:K58">
    <cfRule type="cellIs" dxfId="1625" priority="211" operator="notEqual">
      <formula>0</formula>
    </cfRule>
  </conditionalFormatting>
  <conditionalFormatting sqref="L53:L58">
    <cfRule type="cellIs" dxfId="1624" priority="210" operator="notEqual">
      <formula>0</formula>
    </cfRule>
  </conditionalFormatting>
  <conditionalFormatting sqref="K60:K67">
    <cfRule type="cellIs" dxfId="1623" priority="209" operator="notEqual">
      <formula>0</formula>
    </cfRule>
  </conditionalFormatting>
  <conditionalFormatting sqref="L60:L67">
    <cfRule type="cellIs" dxfId="1622" priority="208" operator="notEqual">
      <formula>0</formula>
    </cfRule>
  </conditionalFormatting>
  <conditionalFormatting sqref="K69:K77">
    <cfRule type="cellIs" dxfId="1621" priority="207" operator="notEqual">
      <formula>0</formula>
    </cfRule>
  </conditionalFormatting>
  <conditionalFormatting sqref="L69:L77">
    <cfRule type="cellIs" dxfId="1620" priority="206" operator="notEqual">
      <formula>0</formula>
    </cfRule>
  </conditionalFormatting>
  <conditionalFormatting sqref="K79">
    <cfRule type="cellIs" dxfId="1619" priority="205" operator="notEqual">
      <formula>0</formula>
    </cfRule>
  </conditionalFormatting>
  <conditionalFormatting sqref="L79">
    <cfRule type="cellIs" dxfId="1618" priority="204" operator="notEqual">
      <formula>0</formula>
    </cfRule>
  </conditionalFormatting>
  <conditionalFormatting sqref="K81:K102">
    <cfRule type="cellIs" dxfId="1617" priority="203" operator="notEqual">
      <formula>0</formula>
    </cfRule>
  </conditionalFormatting>
  <conditionalFormatting sqref="L81:L102">
    <cfRule type="cellIs" dxfId="1616" priority="202" operator="notEqual">
      <formula>0</formula>
    </cfRule>
  </conditionalFormatting>
  <conditionalFormatting sqref="K104:K106">
    <cfRule type="cellIs" dxfId="1615" priority="201" operator="notEqual">
      <formula>0</formula>
    </cfRule>
  </conditionalFormatting>
  <conditionalFormatting sqref="L104:L106">
    <cfRule type="cellIs" dxfId="1614" priority="200" operator="notEqual">
      <formula>0</formula>
    </cfRule>
  </conditionalFormatting>
  <conditionalFormatting sqref="K108:K117">
    <cfRule type="cellIs" dxfId="1613" priority="199" operator="notEqual">
      <formula>0</formula>
    </cfRule>
  </conditionalFormatting>
  <conditionalFormatting sqref="L108:L117">
    <cfRule type="cellIs" dxfId="1612" priority="198" operator="notEqual">
      <formula>0</formula>
    </cfRule>
  </conditionalFormatting>
  <conditionalFormatting sqref="K119:K123">
    <cfRule type="cellIs" dxfId="1611" priority="197" operator="notEqual">
      <formula>0</formula>
    </cfRule>
  </conditionalFormatting>
  <conditionalFormatting sqref="L119:L123">
    <cfRule type="cellIs" dxfId="1610" priority="196" operator="notEqual">
      <formula>0</formula>
    </cfRule>
  </conditionalFormatting>
  <conditionalFormatting sqref="K125:K128">
    <cfRule type="cellIs" dxfId="1609" priority="195" operator="notEqual">
      <formula>0</formula>
    </cfRule>
  </conditionalFormatting>
  <conditionalFormatting sqref="L125:L128">
    <cfRule type="cellIs" dxfId="1608" priority="194" operator="notEqual">
      <formula>0</formula>
    </cfRule>
  </conditionalFormatting>
  <conditionalFormatting sqref="K130:K133">
    <cfRule type="cellIs" dxfId="1607" priority="193" operator="notEqual">
      <formula>0</formula>
    </cfRule>
  </conditionalFormatting>
  <conditionalFormatting sqref="L130:L133">
    <cfRule type="cellIs" dxfId="1606" priority="192" operator="notEqual">
      <formula>0</formula>
    </cfRule>
  </conditionalFormatting>
  <conditionalFormatting sqref="K135:K136">
    <cfRule type="cellIs" dxfId="1605" priority="191" operator="notEqual">
      <formula>0</formula>
    </cfRule>
  </conditionalFormatting>
  <conditionalFormatting sqref="L135:L136">
    <cfRule type="cellIs" dxfId="1604" priority="190" operator="notEqual">
      <formula>0</formula>
    </cfRule>
  </conditionalFormatting>
  <conditionalFormatting sqref="M7">
    <cfRule type="cellIs" dxfId="1603" priority="189" operator="notEqual">
      <formula>0</formula>
    </cfRule>
  </conditionalFormatting>
  <conditionalFormatting sqref="N7">
    <cfRule type="cellIs" dxfId="1602" priority="188" operator="notEqual">
      <formula>0</formula>
    </cfRule>
  </conditionalFormatting>
  <conditionalFormatting sqref="M8:M11">
    <cfRule type="cellIs" dxfId="1601" priority="187" operator="notEqual">
      <formula>0</formula>
    </cfRule>
  </conditionalFormatting>
  <conditionalFormatting sqref="N8:N11">
    <cfRule type="cellIs" dxfId="1600" priority="186" operator="notEqual">
      <formula>0</formula>
    </cfRule>
  </conditionalFormatting>
  <conditionalFormatting sqref="M13:M14">
    <cfRule type="cellIs" dxfId="1599" priority="185" operator="notEqual">
      <formula>0</formula>
    </cfRule>
  </conditionalFormatting>
  <conditionalFormatting sqref="N13:N14">
    <cfRule type="cellIs" dxfId="1598" priority="184" operator="notEqual">
      <formula>0</formula>
    </cfRule>
  </conditionalFormatting>
  <conditionalFormatting sqref="M16:M17">
    <cfRule type="cellIs" dxfId="1597" priority="183" operator="notEqual">
      <formula>0</formula>
    </cfRule>
  </conditionalFormatting>
  <conditionalFormatting sqref="N16:N17">
    <cfRule type="cellIs" dxfId="1596" priority="182" operator="notEqual">
      <formula>0</formula>
    </cfRule>
  </conditionalFormatting>
  <conditionalFormatting sqref="M19">
    <cfRule type="cellIs" dxfId="1595" priority="181" operator="notEqual">
      <formula>0</formula>
    </cfRule>
  </conditionalFormatting>
  <conditionalFormatting sqref="N19">
    <cfRule type="cellIs" dxfId="1594" priority="180" operator="notEqual">
      <formula>0</formula>
    </cfRule>
  </conditionalFormatting>
  <conditionalFormatting sqref="M21:M22">
    <cfRule type="cellIs" dxfId="1593" priority="179" operator="notEqual">
      <formula>0</formula>
    </cfRule>
  </conditionalFormatting>
  <conditionalFormatting sqref="N21:N22">
    <cfRule type="cellIs" dxfId="1592" priority="178" operator="notEqual">
      <formula>0</formula>
    </cfRule>
  </conditionalFormatting>
  <conditionalFormatting sqref="M24:M25">
    <cfRule type="cellIs" dxfId="1591" priority="177" operator="notEqual">
      <formula>0</formula>
    </cfRule>
  </conditionalFormatting>
  <conditionalFormatting sqref="N24:N25">
    <cfRule type="cellIs" dxfId="1590" priority="176" operator="notEqual">
      <formula>0</formula>
    </cfRule>
  </conditionalFormatting>
  <conditionalFormatting sqref="M27:M39">
    <cfRule type="cellIs" dxfId="1589" priority="175" operator="notEqual">
      <formula>0</formula>
    </cfRule>
  </conditionalFormatting>
  <conditionalFormatting sqref="N27:N39">
    <cfRule type="cellIs" dxfId="1588" priority="174" operator="notEqual">
      <formula>0</formula>
    </cfRule>
  </conditionalFormatting>
  <conditionalFormatting sqref="M41:M42">
    <cfRule type="cellIs" dxfId="1587" priority="173" operator="notEqual">
      <formula>0</formula>
    </cfRule>
  </conditionalFormatting>
  <conditionalFormatting sqref="N41:N42">
    <cfRule type="cellIs" dxfId="1586" priority="172" operator="notEqual">
      <formula>0</formula>
    </cfRule>
  </conditionalFormatting>
  <conditionalFormatting sqref="M44:M51">
    <cfRule type="cellIs" dxfId="1585" priority="171" operator="notEqual">
      <formula>0</formula>
    </cfRule>
  </conditionalFormatting>
  <conditionalFormatting sqref="N44:N51">
    <cfRule type="cellIs" dxfId="1584" priority="170" operator="notEqual">
      <formula>0</formula>
    </cfRule>
  </conditionalFormatting>
  <conditionalFormatting sqref="M53:M58">
    <cfRule type="cellIs" dxfId="1583" priority="169" operator="notEqual">
      <formula>0</formula>
    </cfRule>
  </conditionalFormatting>
  <conditionalFormatting sqref="N53:N58">
    <cfRule type="cellIs" dxfId="1582" priority="168" operator="notEqual">
      <formula>0</formula>
    </cfRule>
  </conditionalFormatting>
  <conditionalFormatting sqref="M60:M67">
    <cfRule type="cellIs" dxfId="1581" priority="167" operator="notEqual">
      <formula>0</formula>
    </cfRule>
  </conditionalFormatting>
  <conditionalFormatting sqref="N60:N67">
    <cfRule type="cellIs" dxfId="1580" priority="166" operator="notEqual">
      <formula>0</formula>
    </cfRule>
  </conditionalFormatting>
  <conditionalFormatting sqref="M69:M77">
    <cfRule type="cellIs" dxfId="1579" priority="165" operator="notEqual">
      <formula>0</formula>
    </cfRule>
  </conditionalFormatting>
  <conditionalFormatting sqref="N69:N77">
    <cfRule type="cellIs" dxfId="1578" priority="164" operator="notEqual">
      <formula>0</formula>
    </cfRule>
  </conditionalFormatting>
  <conditionalFormatting sqref="M79">
    <cfRule type="cellIs" dxfId="1577" priority="163" operator="notEqual">
      <formula>0</formula>
    </cfRule>
  </conditionalFormatting>
  <conditionalFormatting sqref="N79">
    <cfRule type="cellIs" dxfId="1576" priority="162" operator="notEqual">
      <formula>0</formula>
    </cfRule>
  </conditionalFormatting>
  <conditionalFormatting sqref="M81:M102">
    <cfRule type="cellIs" dxfId="1575" priority="161" operator="notEqual">
      <formula>0</formula>
    </cfRule>
  </conditionalFormatting>
  <conditionalFormatting sqref="N81:N102">
    <cfRule type="cellIs" dxfId="1574" priority="160" operator="notEqual">
      <formula>0</formula>
    </cfRule>
  </conditionalFormatting>
  <conditionalFormatting sqref="M104:M106">
    <cfRule type="cellIs" dxfId="1573" priority="159" operator="notEqual">
      <formula>0</formula>
    </cfRule>
  </conditionalFormatting>
  <conditionalFormatting sqref="N104:N106">
    <cfRule type="cellIs" dxfId="1572" priority="158" operator="notEqual">
      <formula>0</formula>
    </cfRule>
  </conditionalFormatting>
  <conditionalFormatting sqref="M108:M117">
    <cfRule type="cellIs" dxfId="1571" priority="157" operator="notEqual">
      <formula>0</formula>
    </cfRule>
  </conditionalFormatting>
  <conditionalFormatting sqref="N108:N117">
    <cfRule type="cellIs" dxfId="1570" priority="156" operator="notEqual">
      <formula>0</formula>
    </cfRule>
  </conditionalFormatting>
  <conditionalFormatting sqref="M119:M123">
    <cfRule type="cellIs" dxfId="1569" priority="155" operator="notEqual">
      <formula>0</formula>
    </cfRule>
  </conditionalFormatting>
  <conditionalFormatting sqref="N119:N123">
    <cfRule type="cellIs" dxfId="1568" priority="154" operator="notEqual">
      <formula>0</formula>
    </cfRule>
  </conditionalFormatting>
  <conditionalFormatting sqref="M125:M128">
    <cfRule type="cellIs" dxfId="1567" priority="153" operator="notEqual">
      <formula>0</formula>
    </cfRule>
  </conditionalFormatting>
  <conditionalFormatting sqref="N125:N128">
    <cfRule type="cellIs" dxfId="1566" priority="152" operator="notEqual">
      <formula>0</formula>
    </cfRule>
  </conditionalFormatting>
  <conditionalFormatting sqref="M130:M133">
    <cfRule type="cellIs" dxfId="1565" priority="151" operator="notEqual">
      <formula>0</formula>
    </cfRule>
  </conditionalFormatting>
  <conditionalFormatting sqref="N130:N133">
    <cfRule type="cellIs" dxfId="1564" priority="150" operator="notEqual">
      <formula>0</formula>
    </cfRule>
  </conditionalFormatting>
  <conditionalFormatting sqref="M135:M136">
    <cfRule type="cellIs" dxfId="1563" priority="149" operator="notEqual">
      <formula>0</formula>
    </cfRule>
  </conditionalFormatting>
  <conditionalFormatting sqref="N135:N136">
    <cfRule type="cellIs" dxfId="1562" priority="148" operator="notEqual">
      <formula>0</formula>
    </cfRule>
  </conditionalFormatting>
  <conditionalFormatting sqref="O7">
    <cfRule type="cellIs" dxfId="1561" priority="147" operator="notEqual">
      <formula>0</formula>
    </cfRule>
  </conditionalFormatting>
  <conditionalFormatting sqref="P7">
    <cfRule type="cellIs" dxfId="1560" priority="146" operator="notEqual">
      <formula>0</formula>
    </cfRule>
  </conditionalFormatting>
  <conditionalFormatting sqref="O8:O11">
    <cfRule type="cellIs" dxfId="1559" priority="145" operator="notEqual">
      <formula>0</formula>
    </cfRule>
  </conditionalFormatting>
  <conditionalFormatting sqref="P8:P11">
    <cfRule type="cellIs" dxfId="1558" priority="144" operator="notEqual">
      <formula>0</formula>
    </cfRule>
  </conditionalFormatting>
  <conditionalFormatting sqref="O13:O14">
    <cfRule type="cellIs" dxfId="1557" priority="143" operator="notEqual">
      <formula>0</formula>
    </cfRule>
  </conditionalFormatting>
  <conditionalFormatting sqref="P13:P14">
    <cfRule type="cellIs" dxfId="1556" priority="142" operator="notEqual">
      <formula>0</formula>
    </cfRule>
  </conditionalFormatting>
  <conditionalFormatting sqref="O16:O17">
    <cfRule type="cellIs" dxfId="1555" priority="141" operator="notEqual">
      <formula>0</formula>
    </cfRule>
  </conditionalFormatting>
  <conditionalFormatting sqref="P16:P17">
    <cfRule type="cellIs" dxfId="1554" priority="140" operator="notEqual">
      <formula>0</formula>
    </cfRule>
  </conditionalFormatting>
  <conditionalFormatting sqref="O19">
    <cfRule type="cellIs" dxfId="1553" priority="139" operator="notEqual">
      <formula>0</formula>
    </cfRule>
  </conditionalFormatting>
  <conditionalFormatting sqref="P19">
    <cfRule type="cellIs" dxfId="1552" priority="138" operator="notEqual">
      <formula>0</formula>
    </cfRule>
  </conditionalFormatting>
  <conditionalFormatting sqref="O21:O22">
    <cfRule type="cellIs" dxfId="1551" priority="137" operator="notEqual">
      <formula>0</formula>
    </cfRule>
  </conditionalFormatting>
  <conditionalFormatting sqref="P21:P22">
    <cfRule type="cellIs" dxfId="1550" priority="136" operator="notEqual">
      <formula>0</formula>
    </cfRule>
  </conditionalFormatting>
  <conditionalFormatting sqref="O24:O25">
    <cfRule type="cellIs" dxfId="1549" priority="135" operator="notEqual">
      <formula>0</formula>
    </cfRule>
  </conditionalFormatting>
  <conditionalFormatting sqref="P24:P25">
    <cfRule type="cellIs" dxfId="1548" priority="134" operator="notEqual">
      <formula>0</formula>
    </cfRule>
  </conditionalFormatting>
  <conditionalFormatting sqref="O27:O39">
    <cfRule type="cellIs" dxfId="1547" priority="133" operator="notEqual">
      <formula>0</formula>
    </cfRule>
  </conditionalFormatting>
  <conditionalFormatting sqref="P27:P39">
    <cfRule type="cellIs" dxfId="1546" priority="132" operator="notEqual">
      <formula>0</formula>
    </cfRule>
  </conditionalFormatting>
  <conditionalFormatting sqref="O41:O42">
    <cfRule type="cellIs" dxfId="1545" priority="131" operator="notEqual">
      <formula>0</formula>
    </cfRule>
  </conditionalFormatting>
  <conditionalFormatting sqref="P41:P42">
    <cfRule type="cellIs" dxfId="1544" priority="130" operator="notEqual">
      <formula>0</formula>
    </cfRule>
  </conditionalFormatting>
  <conditionalFormatting sqref="O44:O51">
    <cfRule type="cellIs" dxfId="1543" priority="129" operator="notEqual">
      <formula>0</formula>
    </cfRule>
  </conditionalFormatting>
  <conditionalFormatting sqref="P44:P51">
    <cfRule type="cellIs" dxfId="1542" priority="128" operator="notEqual">
      <formula>0</formula>
    </cfRule>
  </conditionalFormatting>
  <conditionalFormatting sqref="O53:O58">
    <cfRule type="cellIs" dxfId="1541" priority="127" operator="notEqual">
      <formula>0</formula>
    </cfRule>
  </conditionalFormatting>
  <conditionalFormatting sqref="P53:P58">
    <cfRule type="cellIs" dxfId="1540" priority="126" operator="notEqual">
      <formula>0</formula>
    </cfRule>
  </conditionalFormatting>
  <conditionalFormatting sqref="O60:O67">
    <cfRule type="cellIs" dxfId="1539" priority="125" operator="notEqual">
      <formula>0</formula>
    </cfRule>
  </conditionalFormatting>
  <conditionalFormatting sqref="P60:P67">
    <cfRule type="cellIs" dxfId="1538" priority="124" operator="notEqual">
      <formula>0</formula>
    </cfRule>
  </conditionalFormatting>
  <conditionalFormatting sqref="O69:O77">
    <cfRule type="cellIs" dxfId="1537" priority="123" operator="notEqual">
      <formula>0</formula>
    </cfRule>
  </conditionalFormatting>
  <conditionalFormatting sqref="P69:P77">
    <cfRule type="cellIs" dxfId="1536" priority="122" operator="notEqual">
      <formula>0</formula>
    </cfRule>
  </conditionalFormatting>
  <conditionalFormatting sqref="O79">
    <cfRule type="cellIs" dxfId="1535" priority="121" operator="notEqual">
      <formula>0</formula>
    </cfRule>
  </conditionalFormatting>
  <conditionalFormatting sqref="P79">
    <cfRule type="cellIs" dxfId="1534" priority="120" operator="notEqual">
      <formula>0</formula>
    </cfRule>
  </conditionalFormatting>
  <conditionalFormatting sqref="O81:O102">
    <cfRule type="cellIs" dxfId="1533" priority="119" operator="notEqual">
      <formula>0</formula>
    </cfRule>
  </conditionalFormatting>
  <conditionalFormatting sqref="P81:P102">
    <cfRule type="cellIs" dxfId="1532" priority="118" operator="notEqual">
      <formula>0</formula>
    </cfRule>
  </conditionalFormatting>
  <conditionalFormatting sqref="O104:O106">
    <cfRule type="cellIs" dxfId="1531" priority="117" operator="notEqual">
      <formula>0</formula>
    </cfRule>
  </conditionalFormatting>
  <conditionalFormatting sqref="P104:P106">
    <cfRule type="cellIs" dxfId="1530" priority="116" operator="notEqual">
      <formula>0</formula>
    </cfRule>
  </conditionalFormatting>
  <conditionalFormatting sqref="O108:O117">
    <cfRule type="cellIs" dxfId="1529" priority="115" operator="notEqual">
      <formula>0</formula>
    </cfRule>
  </conditionalFormatting>
  <conditionalFormatting sqref="P108:P117">
    <cfRule type="cellIs" dxfId="1528" priority="114" operator="notEqual">
      <formula>0</formula>
    </cfRule>
  </conditionalFormatting>
  <conditionalFormatting sqref="O119:O123">
    <cfRule type="cellIs" dxfId="1527" priority="113" operator="notEqual">
      <formula>0</formula>
    </cfRule>
  </conditionalFormatting>
  <conditionalFormatting sqref="P119:P123">
    <cfRule type="cellIs" dxfId="1526" priority="112" operator="notEqual">
      <formula>0</formula>
    </cfRule>
  </conditionalFormatting>
  <conditionalFormatting sqref="O125:O128">
    <cfRule type="cellIs" dxfId="1525" priority="111" operator="notEqual">
      <formula>0</formula>
    </cfRule>
  </conditionalFormatting>
  <conditionalFormatting sqref="P125:P128">
    <cfRule type="cellIs" dxfId="1524" priority="110" operator="notEqual">
      <formula>0</formula>
    </cfRule>
  </conditionalFormatting>
  <conditionalFormatting sqref="O130:O133">
    <cfRule type="cellIs" dxfId="1523" priority="109" operator="notEqual">
      <formula>0</formula>
    </cfRule>
  </conditionalFormatting>
  <conditionalFormatting sqref="P130:P133">
    <cfRule type="cellIs" dxfId="1522" priority="108" operator="notEqual">
      <formula>0</formula>
    </cfRule>
  </conditionalFormatting>
  <conditionalFormatting sqref="O135:O136">
    <cfRule type="cellIs" dxfId="1521" priority="107" operator="notEqual">
      <formula>0</formula>
    </cfRule>
  </conditionalFormatting>
  <conditionalFormatting sqref="P135:P136">
    <cfRule type="cellIs" dxfId="1520" priority="106" operator="notEqual">
      <formula>0</formula>
    </cfRule>
  </conditionalFormatting>
  <conditionalFormatting sqref="Q7">
    <cfRule type="cellIs" dxfId="1519" priority="105" operator="notEqual">
      <formula>0</formula>
    </cfRule>
  </conditionalFormatting>
  <conditionalFormatting sqref="R7">
    <cfRule type="cellIs" dxfId="1518" priority="104" operator="notEqual">
      <formula>0</formula>
    </cfRule>
  </conditionalFormatting>
  <conditionalFormatting sqref="Q8:Q11">
    <cfRule type="cellIs" dxfId="1517" priority="103" operator="notEqual">
      <formula>0</formula>
    </cfRule>
  </conditionalFormatting>
  <conditionalFormatting sqref="R8:R11">
    <cfRule type="cellIs" dxfId="1516" priority="102" operator="notEqual">
      <formula>0</formula>
    </cfRule>
  </conditionalFormatting>
  <conditionalFormatting sqref="Q13:Q14">
    <cfRule type="cellIs" dxfId="1515" priority="101" operator="notEqual">
      <formula>0</formula>
    </cfRule>
  </conditionalFormatting>
  <conditionalFormatting sqref="R13:R14">
    <cfRule type="cellIs" dxfId="1514" priority="100" operator="notEqual">
      <formula>0</formula>
    </cfRule>
  </conditionalFormatting>
  <conditionalFormatting sqref="Q16:Q17">
    <cfRule type="cellIs" dxfId="1513" priority="99" operator="notEqual">
      <formula>0</formula>
    </cfRule>
  </conditionalFormatting>
  <conditionalFormatting sqref="R16:R17">
    <cfRule type="cellIs" dxfId="1512" priority="98" operator="notEqual">
      <formula>0</formula>
    </cfRule>
  </conditionalFormatting>
  <conditionalFormatting sqref="Q19">
    <cfRule type="cellIs" dxfId="1511" priority="97" operator="notEqual">
      <formula>0</formula>
    </cfRule>
  </conditionalFormatting>
  <conditionalFormatting sqref="R19">
    <cfRule type="cellIs" dxfId="1510" priority="96" operator="notEqual">
      <formula>0</formula>
    </cfRule>
  </conditionalFormatting>
  <conditionalFormatting sqref="Q21:Q22">
    <cfRule type="cellIs" dxfId="1509" priority="95" operator="notEqual">
      <formula>0</formula>
    </cfRule>
  </conditionalFormatting>
  <conditionalFormatting sqref="R21:R22">
    <cfRule type="cellIs" dxfId="1508" priority="94" operator="notEqual">
      <formula>0</formula>
    </cfRule>
  </conditionalFormatting>
  <conditionalFormatting sqref="Q24:Q25">
    <cfRule type="cellIs" dxfId="1507" priority="93" operator="notEqual">
      <formula>0</formula>
    </cfRule>
  </conditionalFormatting>
  <conditionalFormatting sqref="R24:R25">
    <cfRule type="cellIs" dxfId="1506" priority="92" operator="notEqual">
      <formula>0</formula>
    </cfRule>
  </conditionalFormatting>
  <conditionalFormatting sqref="Q27:Q39">
    <cfRule type="cellIs" dxfId="1505" priority="91" operator="notEqual">
      <formula>0</formula>
    </cfRule>
  </conditionalFormatting>
  <conditionalFormatting sqref="R27:R39">
    <cfRule type="cellIs" dxfId="1504" priority="90" operator="notEqual">
      <formula>0</formula>
    </cfRule>
  </conditionalFormatting>
  <conditionalFormatting sqref="Q41:Q42">
    <cfRule type="cellIs" dxfId="1503" priority="89" operator="notEqual">
      <formula>0</formula>
    </cfRule>
  </conditionalFormatting>
  <conditionalFormatting sqref="R41:R42">
    <cfRule type="cellIs" dxfId="1502" priority="88" operator="notEqual">
      <formula>0</formula>
    </cfRule>
  </conditionalFormatting>
  <conditionalFormatting sqref="Q44:Q51">
    <cfRule type="cellIs" dxfId="1501" priority="87" operator="notEqual">
      <formula>0</formula>
    </cfRule>
  </conditionalFormatting>
  <conditionalFormatting sqref="R44:R51">
    <cfRule type="cellIs" dxfId="1500" priority="86" operator="notEqual">
      <formula>0</formula>
    </cfRule>
  </conditionalFormatting>
  <conditionalFormatting sqref="Q53:Q58">
    <cfRule type="cellIs" dxfId="1499" priority="85" operator="notEqual">
      <formula>0</formula>
    </cfRule>
  </conditionalFormatting>
  <conditionalFormatting sqref="R53:R58">
    <cfRule type="cellIs" dxfId="1498" priority="84" operator="notEqual">
      <formula>0</formula>
    </cfRule>
  </conditionalFormatting>
  <conditionalFormatting sqref="Q60:Q67">
    <cfRule type="cellIs" dxfId="1497" priority="83" operator="notEqual">
      <formula>0</formula>
    </cfRule>
  </conditionalFormatting>
  <conditionalFormatting sqref="R60:R67">
    <cfRule type="cellIs" dxfId="1496" priority="82" operator="notEqual">
      <formula>0</formula>
    </cfRule>
  </conditionalFormatting>
  <conditionalFormatting sqref="Q69:Q77">
    <cfRule type="cellIs" dxfId="1495" priority="81" operator="notEqual">
      <formula>0</formula>
    </cfRule>
  </conditionalFormatting>
  <conditionalFormatting sqref="R69:R77">
    <cfRule type="cellIs" dxfId="1494" priority="80" operator="notEqual">
      <formula>0</formula>
    </cfRule>
  </conditionalFormatting>
  <conditionalFormatting sqref="Q79">
    <cfRule type="cellIs" dxfId="1493" priority="79" operator="notEqual">
      <formula>0</formula>
    </cfRule>
  </conditionalFormatting>
  <conditionalFormatting sqref="R79">
    <cfRule type="cellIs" dxfId="1492" priority="78" operator="notEqual">
      <formula>0</formula>
    </cfRule>
  </conditionalFormatting>
  <conditionalFormatting sqref="Q81:Q102">
    <cfRule type="cellIs" dxfId="1491" priority="77" operator="notEqual">
      <formula>0</formula>
    </cfRule>
  </conditionalFormatting>
  <conditionalFormatting sqref="R81:R102">
    <cfRule type="cellIs" dxfId="1490" priority="76" operator="notEqual">
      <formula>0</formula>
    </cfRule>
  </conditionalFormatting>
  <conditionalFormatting sqref="Q104:Q106">
    <cfRule type="cellIs" dxfId="1489" priority="75" operator="notEqual">
      <formula>0</formula>
    </cfRule>
  </conditionalFormatting>
  <conditionalFormatting sqref="R104:R106">
    <cfRule type="cellIs" dxfId="1488" priority="74" operator="notEqual">
      <formula>0</formula>
    </cfRule>
  </conditionalFormatting>
  <conditionalFormatting sqref="Q108:Q117">
    <cfRule type="cellIs" dxfId="1487" priority="73" operator="notEqual">
      <formula>0</formula>
    </cfRule>
  </conditionalFormatting>
  <conditionalFormatting sqref="R108:R117">
    <cfRule type="cellIs" dxfId="1486" priority="72" operator="notEqual">
      <formula>0</formula>
    </cfRule>
  </conditionalFormatting>
  <conditionalFormatting sqref="Q119:Q123">
    <cfRule type="cellIs" dxfId="1485" priority="71" operator="notEqual">
      <formula>0</formula>
    </cfRule>
  </conditionalFormatting>
  <conditionalFormatting sqref="R119:R123">
    <cfRule type="cellIs" dxfId="1484" priority="70" operator="notEqual">
      <formula>0</formula>
    </cfRule>
  </conditionalFormatting>
  <conditionalFormatting sqref="Q125:Q128">
    <cfRule type="cellIs" dxfId="1483" priority="69" operator="notEqual">
      <formula>0</formula>
    </cfRule>
  </conditionalFormatting>
  <conditionalFormatting sqref="R125:R128">
    <cfRule type="cellIs" dxfId="1482" priority="68" operator="notEqual">
      <formula>0</formula>
    </cfRule>
  </conditionalFormatting>
  <conditionalFormatting sqref="Q130:Q133">
    <cfRule type="cellIs" dxfId="1481" priority="67" operator="notEqual">
      <formula>0</formula>
    </cfRule>
  </conditionalFormatting>
  <conditionalFormatting sqref="R130:R133">
    <cfRule type="cellIs" dxfId="1480" priority="66" operator="notEqual">
      <formula>0</formula>
    </cfRule>
  </conditionalFormatting>
  <conditionalFormatting sqref="Q135:Q136">
    <cfRule type="cellIs" dxfId="1479" priority="65" operator="notEqual">
      <formula>0</formula>
    </cfRule>
  </conditionalFormatting>
  <conditionalFormatting sqref="R135:R136">
    <cfRule type="cellIs" dxfId="1478" priority="64" operator="notEqual">
      <formula>0</formula>
    </cfRule>
  </conditionalFormatting>
  <conditionalFormatting sqref="T7">
    <cfRule type="cellIs" dxfId="1477" priority="63" operator="notEqual">
      <formula>0</formula>
    </cfRule>
  </conditionalFormatting>
  <conditionalFormatting sqref="U7">
    <cfRule type="cellIs" dxfId="1476" priority="62" operator="notEqual">
      <formula>0</formula>
    </cfRule>
  </conditionalFormatting>
  <conditionalFormatting sqref="T8:T11">
    <cfRule type="cellIs" dxfId="1475" priority="61" operator="notEqual">
      <formula>0</formula>
    </cfRule>
  </conditionalFormatting>
  <conditionalFormatting sqref="U8:U11">
    <cfRule type="cellIs" dxfId="1474" priority="60" operator="notEqual">
      <formula>0</formula>
    </cfRule>
  </conditionalFormatting>
  <conditionalFormatting sqref="T13:T14">
    <cfRule type="cellIs" dxfId="1473" priority="59" operator="notEqual">
      <formula>0</formula>
    </cfRule>
  </conditionalFormatting>
  <conditionalFormatting sqref="U13:U14">
    <cfRule type="cellIs" dxfId="1472" priority="58" operator="notEqual">
      <formula>0</formula>
    </cfRule>
  </conditionalFormatting>
  <conditionalFormatting sqref="T16:T17">
    <cfRule type="cellIs" dxfId="1471" priority="57" operator="notEqual">
      <formula>0</formula>
    </cfRule>
  </conditionalFormatting>
  <conditionalFormatting sqref="U16:U17">
    <cfRule type="cellIs" dxfId="1470" priority="56" operator="notEqual">
      <formula>0</formula>
    </cfRule>
  </conditionalFormatting>
  <conditionalFormatting sqref="T19">
    <cfRule type="cellIs" dxfId="1469" priority="55" operator="notEqual">
      <formula>0</formula>
    </cfRule>
  </conditionalFormatting>
  <conditionalFormatting sqref="U19">
    <cfRule type="cellIs" dxfId="1468" priority="54" operator="notEqual">
      <formula>0</formula>
    </cfRule>
  </conditionalFormatting>
  <conditionalFormatting sqref="T21:T22">
    <cfRule type="cellIs" dxfId="1467" priority="53" operator="notEqual">
      <formula>0</formula>
    </cfRule>
  </conditionalFormatting>
  <conditionalFormatting sqref="U21:U22">
    <cfRule type="cellIs" dxfId="1466" priority="52" operator="notEqual">
      <formula>0</formula>
    </cfRule>
  </conditionalFormatting>
  <conditionalFormatting sqref="T24:T25">
    <cfRule type="cellIs" dxfId="1465" priority="51" operator="notEqual">
      <formula>0</formula>
    </cfRule>
  </conditionalFormatting>
  <conditionalFormatting sqref="U24:U25">
    <cfRule type="cellIs" dxfId="1464" priority="50" operator="notEqual">
      <formula>0</formula>
    </cfRule>
  </conditionalFormatting>
  <conditionalFormatting sqref="T27:T39">
    <cfRule type="cellIs" dxfId="1463" priority="49" operator="notEqual">
      <formula>0</formula>
    </cfRule>
  </conditionalFormatting>
  <conditionalFormatting sqref="U27:U39">
    <cfRule type="cellIs" dxfId="1462" priority="48" operator="notEqual">
      <formula>0</formula>
    </cfRule>
  </conditionalFormatting>
  <conditionalFormatting sqref="T41:T42">
    <cfRule type="cellIs" dxfId="1461" priority="47" operator="notEqual">
      <formula>0</formula>
    </cfRule>
  </conditionalFormatting>
  <conditionalFormatting sqref="U41:U42">
    <cfRule type="cellIs" dxfId="1460" priority="46" operator="notEqual">
      <formula>0</formula>
    </cfRule>
  </conditionalFormatting>
  <conditionalFormatting sqref="T44:T51">
    <cfRule type="cellIs" dxfId="1459" priority="45" operator="notEqual">
      <formula>0</formula>
    </cfRule>
  </conditionalFormatting>
  <conditionalFormatting sqref="U44:U51">
    <cfRule type="cellIs" dxfId="1458" priority="44" operator="notEqual">
      <formula>0</formula>
    </cfRule>
  </conditionalFormatting>
  <conditionalFormatting sqref="T53:T58">
    <cfRule type="cellIs" dxfId="1457" priority="43" operator="notEqual">
      <formula>0</formula>
    </cfRule>
  </conditionalFormatting>
  <conditionalFormatting sqref="U53:U58">
    <cfRule type="cellIs" dxfId="1456" priority="42" operator="notEqual">
      <formula>0</formula>
    </cfRule>
  </conditionalFormatting>
  <conditionalFormatting sqref="T60:T67">
    <cfRule type="cellIs" dxfId="1455" priority="41" operator="notEqual">
      <formula>0</formula>
    </cfRule>
  </conditionalFormatting>
  <conditionalFormatting sqref="U60:U67">
    <cfRule type="cellIs" dxfId="1454" priority="40" operator="notEqual">
      <formula>0</formula>
    </cfRule>
  </conditionalFormatting>
  <conditionalFormatting sqref="T69:T77">
    <cfRule type="cellIs" dxfId="1453" priority="39" operator="notEqual">
      <formula>0</formula>
    </cfRule>
  </conditionalFormatting>
  <conditionalFormatting sqref="U69:U77">
    <cfRule type="cellIs" dxfId="1452" priority="38" operator="notEqual">
      <formula>0</formula>
    </cfRule>
  </conditionalFormatting>
  <conditionalFormatting sqref="T79">
    <cfRule type="cellIs" dxfId="1451" priority="37" operator="notEqual">
      <formula>0</formula>
    </cfRule>
  </conditionalFormatting>
  <conditionalFormatting sqref="U79">
    <cfRule type="cellIs" dxfId="1450" priority="36" operator="notEqual">
      <formula>0</formula>
    </cfRule>
  </conditionalFormatting>
  <conditionalFormatting sqref="T81:T102">
    <cfRule type="cellIs" dxfId="1449" priority="35" operator="notEqual">
      <formula>0</formula>
    </cfRule>
  </conditionalFormatting>
  <conditionalFormatting sqref="U81:U102">
    <cfRule type="cellIs" dxfId="1448" priority="34" operator="notEqual">
      <formula>0</formula>
    </cfRule>
  </conditionalFormatting>
  <conditionalFormatting sqref="T104:T106">
    <cfRule type="cellIs" dxfId="1447" priority="33" operator="notEqual">
      <formula>0</formula>
    </cfRule>
  </conditionalFormatting>
  <conditionalFormatting sqref="U104:U106">
    <cfRule type="cellIs" dxfId="1446" priority="32" operator="notEqual">
      <formula>0</formula>
    </cfRule>
  </conditionalFormatting>
  <conditionalFormatting sqref="T108:T117">
    <cfRule type="cellIs" dxfId="1445" priority="31" operator="notEqual">
      <formula>0</formula>
    </cfRule>
  </conditionalFormatting>
  <conditionalFormatting sqref="U108:U117">
    <cfRule type="cellIs" dxfId="1444" priority="30" operator="notEqual">
      <formula>0</formula>
    </cfRule>
  </conditionalFormatting>
  <conditionalFormatting sqref="T119:T123">
    <cfRule type="cellIs" dxfId="1443" priority="29" operator="notEqual">
      <formula>0</formula>
    </cfRule>
  </conditionalFormatting>
  <conditionalFormatting sqref="U119:U123">
    <cfRule type="cellIs" dxfId="1442" priority="28" operator="notEqual">
      <formula>0</formula>
    </cfRule>
  </conditionalFormatting>
  <conditionalFormatting sqref="T125:T128">
    <cfRule type="cellIs" dxfId="1441" priority="27" operator="notEqual">
      <formula>0</formula>
    </cfRule>
  </conditionalFormatting>
  <conditionalFormatting sqref="U125:U128">
    <cfRule type="cellIs" dxfId="1440" priority="26" operator="notEqual">
      <formula>0</formula>
    </cfRule>
  </conditionalFormatting>
  <conditionalFormatting sqref="T130:T133">
    <cfRule type="cellIs" dxfId="1439" priority="25" operator="notEqual">
      <formula>0</formula>
    </cfRule>
  </conditionalFormatting>
  <conditionalFormatting sqref="U130:U133">
    <cfRule type="cellIs" dxfId="1438" priority="24" operator="notEqual">
      <formula>0</formula>
    </cfRule>
  </conditionalFormatting>
  <conditionalFormatting sqref="T135:T136">
    <cfRule type="cellIs" dxfId="1437" priority="23" operator="notEqual">
      <formula>0</formula>
    </cfRule>
  </conditionalFormatting>
  <conditionalFormatting sqref="U135:U136">
    <cfRule type="cellIs" dxfId="1436" priority="22" operator="notEqual">
      <formula>0</formula>
    </cfRule>
  </conditionalFormatting>
  <conditionalFormatting sqref="S7">
    <cfRule type="cellIs" dxfId="1435" priority="21" operator="greaterThan">
      <formula>0</formula>
    </cfRule>
  </conditionalFormatting>
  <conditionalFormatting sqref="S8:S11">
    <cfRule type="cellIs" dxfId="1434" priority="20" operator="greaterThan">
      <formula>0</formula>
    </cfRule>
  </conditionalFormatting>
  <conditionalFormatting sqref="S13:S14">
    <cfRule type="cellIs" dxfId="1433" priority="19" operator="greaterThan">
      <formula>0</formula>
    </cfRule>
  </conditionalFormatting>
  <conditionalFormatting sqref="S16:S17">
    <cfRule type="cellIs" dxfId="1432" priority="18" operator="greaterThan">
      <formula>0</formula>
    </cfRule>
  </conditionalFormatting>
  <conditionalFormatting sqref="S19">
    <cfRule type="cellIs" dxfId="1431" priority="17" operator="greaterThan">
      <formula>0</formula>
    </cfRule>
  </conditionalFormatting>
  <conditionalFormatting sqref="S21:S22">
    <cfRule type="cellIs" dxfId="1430" priority="16" operator="greaterThan">
      <formula>0</formula>
    </cfRule>
  </conditionalFormatting>
  <conditionalFormatting sqref="S24:S25">
    <cfRule type="cellIs" dxfId="1429" priority="15" operator="greaterThan">
      <formula>0</formula>
    </cfRule>
  </conditionalFormatting>
  <conditionalFormatting sqref="S44:S51 S41:S42 S27:S39">
    <cfRule type="cellIs" dxfId="1428" priority="14" operator="greaterThan">
      <formula>0</formula>
    </cfRule>
  </conditionalFormatting>
  <conditionalFormatting sqref="S53:S58">
    <cfRule type="cellIs" dxfId="1427" priority="13" operator="greaterThan">
      <formula>0</formula>
    </cfRule>
  </conditionalFormatting>
  <conditionalFormatting sqref="S60:S67">
    <cfRule type="cellIs" dxfId="1426" priority="12" operator="greaterThan">
      <formula>0</formula>
    </cfRule>
  </conditionalFormatting>
  <conditionalFormatting sqref="S69:S77">
    <cfRule type="cellIs" dxfId="1425" priority="11" operator="greaterThan">
      <formula>0</formula>
    </cfRule>
  </conditionalFormatting>
  <conditionalFormatting sqref="S79">
    <cfRule type="cellIs" dxfId="1424" priority="10" operator="greaterThan">
      <formula>0</formula>
    </cfRule>
  </conditionalFormatting>
  <conditionalFormatting sqref="S135:S136 S130:S133 S125:S128 S119:S123 S108:S117 S104:S106 S81:S102">
    <cfRule type="cellIs" dxfId="1423" priority="9" operator="greaterThan">
      <formula>0</formula>
    </cfRule>
  </conditionalFormatting>
  <conditionalFormatting sqref="C60:C67 C53:C58 C44:C51">
    <cfRule type="cellIs" dxfId="1422" priority="2" operator="notEqual">
      <formula>0</formula>
    </cfRule>
  </conditionalFormatting>
  <conditionalFormatting sqref="C7:C11">
    <cfRule type="cellIs" dxfId="1421" priority="8" operator="notEqual">
      <formula>0</formula>
    </cfRule>
  </conditionalFormatting>
  <conditionalFormatting sqref="C126">
    <cfRule type="cellIs" dxfId="1420" priority="7" operator="notEqual">
      <formula>0</formula>
    </cfRule>
  </conditionalFormatting>
  <conditionalFormatting sqref="C13:C14">
    <cfRule type="cellIs" dxfId="1419" priority="6" operator="notEqual">
      <formula>0</formula>
    </cfRule>
  </conditionalFormatting>
  <conditionalFormatting sqref="C21:C22 C19 C16:C17">
    <cfRule type="cellIs" dxfId="1418" priority="5" operator="notEqual">
      <formula>0</formula>
    </cfRule>
  </conditionalFormatting>
  <conditionalFormatting sqref="C24:C25">
    <cfRule type="cellIs" dxfId="1417" priority="4" operator="notEqual">
      <formula>0</formula>
    </cfRule>
  </conditionalFormatting>
  <conditionalFormatting sqref="C41:C42 C27:C39">
    <cfRule type="cellIs" dxfId="1416" priority="3" operator="notEqual">
      <formula>0</formula>
    </cfRule>
  </conditionalFormatting>
  <conditionalFormatting sqref="F140">
    <cfRule type="cellIs" dxfId="1415" priority="1" operator="notEqual">
      <formula>0</formula>
    </cfRule>
  </conditionalFormatting>
  <printOptions horizontalCentered="1"/>
  <pageMargins left="0" right="0" top="0.59055118110236227" bottom="0" header="0" footer="0"/>
  <pageSetup paperSize="9" scale="36" fitToHeight="20" orientation="landscape" r:id="rId1"/>
  <rowBreaks count="1" manualBreakCount="1">
    <brk id="89" max="2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53.14062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8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1406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177</v>
      </c>
    </row>
    <row r="2" spans="1:25" ht="44.25" customHeight="1" thickBot="1" x14ac:dyDescent="0.45">
      <c r="B2" s="8" t="s">
        <v>159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Бурденко!C3</f>
        <v>Протокол №12 от 11.07.2024г.</v>
      </c>
      <c r="D3" s="196"/>
      <c r="E3" s="197"/>
      <c r="F3" s="198" t="str">
        <f>Бурденко!F3</f>
        <v>ПЛАН 
на январь- ИЮЛЬ 2024г.</v>
      </c>
      <c r="G3" s="208" t="str">
        <f>Бурденко!G3</f>
        <v>ФАКТ 
за январь-ИЮЛЬ 2024г.</v>
      </c>
      <c r="H3" s="209" t="s">
        <v>6</v>
      </c>
      <c r="I3" s="189" t="s">
        <v>7</v>
      </c>
      <c r="J3" s="207" t="str">
        <f>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160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customHeight="1" x14ac:dyDescent="0.25">
      <c r="A6" s="19"/>
      <c r="B6" s="19" t="s">
        <v>24</v>
      </c>
      <c r="C6" s="20">
        <f t="shared" ref="C6" si="0">SUM(C7:C11)</f>
        <v>50</v>
      </c>
      <c r="D6" s="21"/>
      <c r="E6" s="22">
        <f t="shared" ref="E6" si="1">SUM(E7:E11)</f>
        <v>12118330</v>
      </c>
      <c r="F6" s="20">
        <f>SUM(F7:F11)</f>
        <v>29</v>
      </c>
      <c r="G6" s="20">
        <f>SUM(G7:G11)</f>
        <v>50</v>
      </c>
      <c r="H6" s="20">
        <f>SUM(H7:H11)</f>
        <v>0</v>
      </c>
      <c r="I6" s="22">
        <f>IFERROR(ROUND(G6/F6*100,2),0)</f>
        <v>172.41</v>
      </c>
      <c r="J6" s="20">
        <f>SUM(J7:J11)</f>
        <v>21</v>
      </c>
      <c r="K6" s="20">
        <f>SUM(K7:K11)</f>
        <v>15</v>
      </c>
      <c r="L6" s="22">
        <f t="shared" ref="L6:N6" si="2">SUM(L7:L11)</f>
        <v>3635499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0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'[2]2024_ВМП_ПР_был'!$J7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янв-ИЮЛЬ'!F$70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78" hidden="1" x14ac:dyDescent="0.35">
      <c r="A8" s="187"/>
      <c r="B8" s="42" t="s">
        <v>26</v>
      </c>
      <c r="C8" s="24">
        <f>'[2]2024_ВМП_ПР_был'!$J8</f>
        <v>0</v>
      </c>
      <c r="D8" s="29">
        <v>159115.88</v>
      </c>
      <c r="E8" s="30">
        <f>ROUND(C8*$D8,2)</f>
        <v>0</v>
      </c>
      <c r="F8" s="71">
        <f t="shared" ref="F8:F11" si="6">ROUND(C8/12*$Y$3,0)</f>
        <v>0</v>
      </c>
      <c r="G8" s="71">
        <f>'[2]ФАКТ_за янв-ИЮЛЬ'!G$70</f>
        <v>0</v>
      </c>
      <c r="H8" s="31"/>
      <c r="I8" s="71">
        <f t="shared" ref="I8:I71" si="7">IFERROR(ROUND(G8/F8*100,2),0)</f>
        <v>0</v>
      </c>
      <c r="J8" s="27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87.75" customHeight="1" x14ac:dyDescent="0.35">
      <c r="A9" s="32">
        <v>2</v>
      </c>
      <c r="B9" s="173" t="s">
        <v>27</v>
      </c>
      <c r="C9" s="24">
        <f>'[2]2024_ВМП_ПР_был'!$J9</f>
        <v>50</v>
      </c>
      <c r="D9" s="25">
        <v>242366.6</v>
      </c>
      <c r="E9" s="30">
        <f>ROUND(C9*$D9,2)</f>
        <v>12118330</v>
      </c>
      <c r="F9" s="31">
        <f t="shared" si="6"/>
        <v>29</v>
      </c>
      <c r="G9" s="31">
        <f>'[2]ФАКТ_за янв-ИЮЛЬ'!H$70</f>
        <v>50</v>
      </c>
      <c r="H9" s="31"/>
      <c r="I9" s="30">
        <f t="shared" si="7"/>
        <v>172.41</v>
      </c>
      <c r="J9" s="27">
        <f t="shared" si="8"/>
        <v>21</v>
      </c>
      <c r="K9" s="24">
        <v>15</v>
      </c>
      <c r="L9" s="26">
        <f t="shared" si="9"/>
        <v>3635499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'[2]2024_ВМП_ПР_был'!$J10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янв-ИЮЛЬ'!I$70</f>
        <v>0</v>
      </c>
      <c r="H10" s="34"/>
      <c r="I10" s="34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58.5" hidden="1" x14ac:dyDescent="0.35">
      <c r="A11" s="35">
        <v>4</v>
      </c>
      <c r="B11" s="36" t="s">
        <v>29</v>
      </c>
      <c r="C11" s="24">
        <f>'[2]2024_ВМП_ПР_был'!$J11</f>
        <v>0</v>
      </c>
      <c r="D11" s="25">
        <v>277786.49</v>
      </c>
      <c r="E11" s="30"/>
      <c r="F11" s="34">
        <f t="shared" si="6"/>
        <v>0</v>
      </c>
      <c r="G11" s="34">
        <f>'[2]ФАКТ_за янв-ИЮЛЬ'!J$70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78" hidden="1" x14ac:dyDescent="0.35">
      <c r="A13" s="186">
        <v>5</v>
      </c>
      <c r="B13" s="33" t="s">
        <v>31</v>
      </c>
      <c r="C13" s="24">
        <f>'[2]2024_ВМП_ПР_был'!$J13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янв-ИЮЛЬ'!L$70</f>
        <v>0</v>
      </c>
      <c r="H13" s="71"/>
      <c r="I13" s="7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'[2]2024_ВМП_ПР_был'!$J14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'[2]2024_ВМП_ПР_был'!$J16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янв-ИЮЛЬ'!O$70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'[2]2024_ВМП_ПР_был'!$J17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янв-ИЮЛЬ'!P$70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'[2]2024_ВМП_ПР_был'!$J19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янв-ИЮЛЬ'!R$70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39" hidden="1" x14ac:dyDescent="0.35">
      <c r="A21" s="186">
        <v>9</v>
      </c>
      <c r="B21" s="42" t="s">
        <v>39</v>
      </c>
      <c r="C21" s="24">
        <f>'[2]2024_ВМП_ПР_был'!$J21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янв-ИЮЛЬ'!T$70</f>
        <v>0</v>
      </c>
      <c r="H21" s="34"/>
      <c r="I21" s="34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'[2]2024_ВМП_ПР_был'!$J22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янв-ИЮЛЬ'!U$70</f>
        <v>0</v>
      </c>
      <c r="H22" s="34"/>
      <c r="I22" s="34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'[2]2024_ВМП_ПР_был'!$J24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янв-ИЮЛЬ'!W$70</f>
        <v>0</v>
      </c>
      <c r="H24" s="34"/>
      <c r="I24" s="34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'[2]2024_ВМП_ПР_был'!$J25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янв-ИЮЛЬ'!X$70</f>
        <v>0</v>
      </c>
      <c r="H25" s="34"/>
      <c r="I25" s="34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0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'[2]2024_ВМП_ПР_был'!$J27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янв-ИЮЛЬ'!Z$70</f>
        <v>0</v>
      </c>
      <c r="H27" s="24"/>
      <c r="I27" s="7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'[2]2024_ВМП_ПР_был'!$J28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янв-ИЮЛЬ'!AA$70</f>
        <v>0</v>
      </c>
      <c r="H28" s="24"/>
      <c r="I28" s="7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'[2]2024_ВМП_ПР_был'!$J29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янв-ИЮЛЬ'!AB$70</f>
        <v>0</v>
      </c>
      <c r="H29" s="24"/>
      <c r="I29" s="34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'[2]2024_ВМП_ПР_был'!$J30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янв-ИЮЛЬ'!AC$70</f>
        <v>0</v>
      </c>
      <c r="H30" s="24"/>
      <c r="I30" s="34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'[2]2024_ВМП_ПР_был'!$J31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янв-ИЮЛЬ'!AD$70</f>
        <v>0</v>
      </c>
      <c r="H31" s="24"/>
      <c r="I31" s="7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'[2]2024_ВМП_ПР_был'!$J32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янв-ИЮЛЬ'!AE$70</f>
        <v>0</v>
      </c>
      <c r="H32" s="24"/>
      <c r="I32" s="7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'[2]2024_ВМП_ПР_был'!$J33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янв-ИЮЛЬ'!AF$70</f>
        <v>0</v>
      </c>
      <c r="H33" s="24"/>
      <c r="I33" s="7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x14ac:dyDescent="0.35">
      <c r="A34" s="188"/>
      <c r="B34" s="39" t="s">
        <v>52</v>
      </c>
      <c r="C34" s="24">
        <f>'[2]2024_ВМП_ПР_был'!$J34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янв-ИЮЛЬ'!AG$70</f>
        <v>0</v>
      </c>
      <c r="H34" s="24"/>
      <c r="I34" s="7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'[2]2024_ВМП_ПР_был'!$J35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янв-ИЮЛЬ'!AH$70</f>
        <v>0</v>
      </c>
      <c r="H35" s="24"/>
      <c r="I35" s="34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58.5" hidden="1" x14ac:dyDescent="0.35">
      <c r="A36" s="43">
        <v>14</v>
      </c>
      <c r="B36" s="39" t="s">
        <v>54</v>
      </c>
      <c r="C36" s="24">
        <f>'[2]2024_ВМП_ПР_был'!$J36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янв-ИЮЛЬ'!AI$70</f>
        <v>0</v>
      </c>
      <c r="H36" s="24"/>
      <c r="I36" s="7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58.5" hidden="1" x14ac:dyDescent="0.35">
      <c r="A37" s="43">
        <v>15</v>
      </c>
      <c r="B37" s="23" t="s">
        <v>55</v>
      </c>
      <c r="C37" s="24">
        <f>'[2]2024_ВМП_ПР_был'!$J37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янв-ИЮЛЬ'!AJ$70</f>
        <v>0</v>
      </c>
      <c r="H37" s="24"/>
      <c r="I37" s="34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17" hidden="1" x14ac:dyDescent="0.35">
      <c r="A38" s="43">
        <v>16</v>
      </c>
      <c r="B38" s="23" t="s">
        <v>56</v>
      </c>
      <c r="C38" s="24">
        <f>'[2]2024_ВМП_ПР_был'!$J38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янв-ИЮЛЬ'!AK$70</f>
        <v>0</v>
      </c>
      <c r="H38" s="24"/>
      <c r="I38" s="7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58.5" hidden="1" x14ac:dyDescent="0.35">
      <c r="A39" s="43">
        <v>17</v>
      </c>
      <c r="B39" s="56" t="s">
        <v>57</v>
      </c>
      <c r="C39" s="24">
        <f>'[2]2024_ВМП_ПР_был'!$J39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янв-ИЮЛЬ'!AL$70</f>
        <v>0</v>
      </c>
      <c r="H39" s="24"/>
      <c r="I39" s="34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0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'[2]2024_ВМП_ПР_был'!$J41</f>
        <v>0</v>
      </c>
      <c r="D41" s="25">
        <v>307761.7</v>
      </c>
      <c r="E41" s="30">
        <f>ROUND(C41*$D41,2)</f>
        <v>0</v>
      </c>
      <c r="F41" s="34">
        <f t="shared" si="19"/>
        <v>0</v>
      </c>
      <c r="G41" s="71">
        <f>'[2]ФАКТ_за янв-ИЮЛЬ'!AN$70</f>
        <v>0</v>
      </c>
      <c r="H41" s="24"/>
      <c r="I41" s="7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'[2]2024_ВМП_ПР_был'!$J42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71">
        <f>'[2]ФАКТ_за янв-ИЮЛЬ'!AO$70</f>
        <v>0</v>
      </c>
      <c r="H42" s="24"/>
      <c r="I42" s="7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0">
        <f t="shared" si="7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'[2]2024_ВМП_ПР_был'!$J44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янв-ИЮЛЬ'!AQ$70</f>
        <v>0</v>
      </c>
      <c r="H44" s="24"/>
      <c r="I44" s="34">
        <f t="shared" si="7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'[2]2024_ВМП_ПР_был'!$J45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янв-ИЮЛЬ'!AR$70</f>
        <v>0</v>
      </c>
      <c r="H45" s="24"/>
      <c r="I45" s="34">
        <f t="shared" si="7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'[2]2024_ВМП_ПР_был'!$J46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янв-ИЮЛЬ'!AS$70</f>
        <v>0</v>
      </c>
      <c r="H46" s="24"/>
      <c r="I46" s="34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78" hidden="1" x14ac:dyDescent="0.35">
      <c r="A47" s="43">
        <v>22</v>
      </c>
      <c r="B47" s="44" t="s">
        <v>65</v>
      </c>
      <c r="C47" s="24">
        <f>'[2]2024_ВМП_ПР_был'!$J47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янв-ИЮЛЬ'!AT$70</f>
        <v>0</v>
      </c>
      <c r="H47" s="24"/>
      <c r="I47" s="34">
        <f t="shared" si="7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39" hidden="1" x14ac:dyDescent="0.35">
      <c r="A48" s="60">
        <v>23</v>
      </c>
      <c r="B48" s="61" t="s">
        <v>66</v>
      </c>
      <c r="C48" s="24">
        <f>'[2]2024_ВМП_ПР_был'!$J48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янв-ИЮЛЬ'!AU$70</f>
        <v>0</v>
      </c>
      <c r="H48" s="24"/>
      <c r="I48" s="34">
        <f t="shared" si="7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'[2]2024_ВМП_ПР_был'!$J49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янв-ИЮЛЬ'!AV$70</f>
        <v>0</v>
      </c>
      <c r="H49" s="24"/>
      <c r="I49" s="34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'[2]2024_ВМП_ПР_был'!$J50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янв-ИЮЛЬ'!AW$70</f>
        <v>0</v>
      </c>
      <c r="H50" s="24"/>
      <c r="I50" s="34">
        <f t="shared" si="7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'[2]2024_ВМП_ПР_был'!$J51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янв-ИЮЛЬ'!AX$70</f>
        <v>0</v>
      </c>
      <c r="H51" s="24"/>
      <c r="I51" s="34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0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'[2]2024_ВМП_ПР_был'!$J53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янв-ИЮЛЬ'!AZ$70</f>
        <v>0</v>
      </c>
      <c r="H53" s="24"/>
      <c r="I53" s="34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'[2]2024_ВМП_ПР_был'!$J54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янв-ИЮЛЬ'!BA$70</f>
        <v>0</v>
      </c>
      <c r="H54" s="24"/>
      <c r="I54" s="34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'[2]2024_ВМП_ПР_был'!$J55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янв-ИЮЛЬ'!BB$70</f>
        <v>0</v>
      </c>
      <c r="H55" s="24"/>
      <c r="I55" s="34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'[2]2024_ВМП_ПР_был'!$J56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янв-ИЮЛЬ'!BC$70</f>
        <v>0</v>
      </c>
      <c r="H56" s="24"/>
      <c r="I56" s="34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'[2]2024_ВМП_ПР_был'!$J57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янв-ИЮЛЬ'!BD$70</f>
        <v>0</v>
      </c>
      <c r="H57" s="24"/>
      <c r="I57" s="34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'[2]2024_ВМП_ПР_был'!$J58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янв-ИЮЛЬ'!BE$70</f>
        <v>0</v>
      </c>
      <c r="H58" s="24"/>
      <c r="I58" s="34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customHeight="1" x14ac:dyDescent="0.25">
      <c r="A59" s="19"/>
      <c r="B59" s="19" t="s">
        <v>75</v>
      </c>
      <c r="C59" s="20">
        <f>SUM(C60:C67)</f>
        <v>39</v>
      </c>
      <c r="D59" s="21"/>
      <c r="E59" s="22">
        <f t="shared" ref="E59" si="85">SUM(E60:E67)</f>
        <v>2944775.34</v>
      </c>
      <c r="F59" s="20">
        <f>SUM(F60:F67)</f>
        <v>23</v>
      </c>
      <c r="G59" s="20">
        <f>SUM(G60:G67)</f>
        <v>28</v>
      </c>
      <c r="H59" s="20">
        <f>SUM(H60:H67)</f>
        <v>0</v>
      </c>
      <c r="I59" s="22">
        <f t="shared" si="7"/>
        <v>121.74</v>
      </c>
      <c r="J59" s="20">
        <f>SUM(J60:J67)</f>
        <v>5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-11</v>
      </c>
      <c r="T59" s="20">
        <f>SUM(T60:T67)</f>
        <v>0</v>
      </c>
      <c r="U59" s="22">
        <f t="shared" ref="U59" si="89">SUM(U60:U67)</f>
        <v>0</v>
      </c>
    </row>
    <row r="60" spans="1:21" ht="39" hidden="1" x14ac:dyDescent="0.25">
      <c r="A60" s="186">
        <v>30</v>
      </c>
      <c r="B60" s="39" t="s">
        <v>76</v>
      </c>
      <c r="C60" s="24">
        <f>'[2]2024_ВМП_ПР_был'!$J60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янв-ИЮЛЬ'!BG$70</f>
        <v>0</v>
      </c>
      <c r="H60" s="24"/>
      <c r="I60" s="34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39" hidden="1" x14ac:dyDescent="0.35">
      <c r="A61" s="187"/>
      <c r="B61" s="65" t="s">
        <v>77</v>
      </c>
      <c r="C61" s="24">
        <f>'[2]2024_ВМП_ПР_был'!$J61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янв-ИЮЛЬ'!BH$70</f>
        <v>0</v>
      </c>
      <c r="H61" s="24"/>
      <c r="I61" s="34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66" customHeight="1" x14ac:dyDescent="0.35">
      <c r="A62" s="187"/>
      <c r="B62" s="155" t="s">
        <v>78</v>
      </c>
      <c r="C62" s="24">
        <f>'[2]2024_ВМП_ПР_был'!$J62</f>
        <v>39</v>
      </c>
      <c r="D62" s="29">
        <v>75507.06</v>
      </c>
      <c r="E62" s="30">
        <f t="shared" si="90"/>
        <v>2944775.34</v>
      </c>
      <c r="F62" s="31">
        <f t="shared" si="19"/>
        <v>23</v>
      </c>
      <c r="G62" s="31">
        <f>'[2]ФАКТ_за янв-ИЮЛЬ'!BI$70</f>
        <v>28</v>
      </c>
      <c r="H62" s="49"/>
      <c r="I62" s="30">
        <f t="shared" si="7"/>
        <v>121.74</v>
      </c>
      <c r="J62" s="27">
        <f t="shared" si="91"/>
        <v>5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-11</v>
      </c>
      <c r="T62" s="24"/>
      <c r="U62" s="26">
        <f t="shared" si="96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'[2]2024_ВМП_ПР_был'!$J63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янв-ИЮЛЬ'!BJ$70</f>
        <v>0</v>
      </c>
      <c r="H63" s="24"/>
      <c r="I63" s="34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39" hidden="1" x14ac:dyDescent="0.35">
      <c r="A64" s="187"/>
      <c r="B64" s="39" t="s">
        <v>80</v>
      </c>
      <c r="C64" s="24">
        <f>'[2]2024_ВМП_ПР_был'!$J64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янв-ИЮЛЬ'!BK$70</f>
        <v>0</v>
      </c>
      <c r="H64" s="24"/>
      <c r="I64" s="34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'[2]2024_ВМП_ПР_был'!$J65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янв-ИЮЛЬ'!BL$70</f>
        <v>0</v>
      </c>
      <c r="H65" s="24"/>
      <c r="I65" s="34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'[2]2024_ВМП_ПР_был'!$J66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янв-ИЮЛЬ'!BM$70</f>
        <v>0</v>
      </c>
      <c r="H66" s="24"/>
      <c r="I66" s="34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'[2]2024_ВМП_ПР_был'!$J67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янв-ИЮЛЬ'!BN$70</f>
        <v>0</v>
      </c>
      <c r="H67" s="24"/>
      <c r="I67" s="34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'[2]2024_ВМП_ПР_был'!$J69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янв-ИЮЛЬ'!BP$70</f>
        <v>0</v>
      </c>
      <c r="H69" s="34"/>
      <c r="I69" s="34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'[2]2024_ВМП_ПР_был'!$J70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янв-ИЮЛЬ'!BQ$70</f>
        <v>0</v>
      </c>
      <c r="H70" s="34"/>
      <c r="I70" s="34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39" hidden="1" x14ac:dyDescent="0.35">
      <c r="A71" s="41">
        <v>35</v>
      </c>
      <c r="B71" s="44" t="s">
        <v>86</v>
      </c>
      <c r="C71" s="34">
        <f>'[2]2024_ВМП_ПР_был'!$J71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янв-ИЮЛЬ'!BR$70</f>
        <v>0</v>
      </c>
      <c r="H71" s="34"/>
      <c r="I71" s="34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78" hidden="1" x14ac:dyDescent="0.35">
      <c r="A72" s="41">
        <v>36</v>
      </c>
      <c r="B72" s="23" t="s">
        <v>87</v>
      </c>
      <c r="C72" s="34">
        <f>'[2]2024_ВМП_ПР_был'!$J72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янв-ИЮЛЬ'!BS$70</f>
        <v>0</v>
      </c>
      <c r="H72" s="34"/>
      <c r="I72" s="34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39" hidden="1" x14ac:dyDescent="0.35">
      <c r="A73" s="41">
        <v>37</v>
      </c>
      <c r="B73" s="23" t="s">
        <v>88</v>
      </c>
      <c r="C73" s="34">
        <f>'[2]2024_ВМП_ПР_был'!$J73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янв-ИЮЛЬ'!BT$70</f>
        <v>0</v>
      </c>
      <c r="H73" s="34"/>
      <c r="I73" s="34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39" hidden="1" x14ac:dyDescent="0.35">
      <c r="A74" s="68">
        <v>38</v>
      </c>
      <c r="B74" s="69" t="s">
        <v>89</v>
      </c>
      <c r="C74" s="34">
        <f>'[2]2024_ВМП_ПР_был'!$J74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янв-ИЮЛЬ'!BU$70</f>
        <v>0</v>
      </c>
      <c r="H74" s="34"/>
      <c r="I74" s="34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39" hidden="1" x14ac:dyDescent="0.35">
      <c r="A75" s="35">
        <v>39</v>
      </c>
      <c r="B75" s="36" t="s">
        <v>90</v>
      </c>
      <c r="C75" s="34">
        <f>'[2]2024_ВМП_ПР_был'!$J75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янв-ИЮЛЬ'!BV$70</f>
        <v>0</v>
      </c>
      <c r="H75" s="34"/>
      <c r="I75" s="34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'[2]2024_ВМП_ПР_был'!$J76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янв-ИЮЛЬ'!BW$70</f>
        <v>0</v>
      </c>
      <c r="H76" s="34"/>
      <c r="I76" s="34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'[2]2024_ВМП_ПР_был'!$J77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янв-ИЮЛЬ'!BX$70</f>
        <v>0</v>
      </c>
      <c r="H77" s="34"/>
      <c r="I77" s="34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97.5" hidden="1" x14ac:dyDescent="0.35">
      <c r="A79" s="43">
        <v>42</v>
      </c>
      <c r="B79" s="44" t="s">
        <v>94</v>
      </c>
      <c r="C79" s="71">
        <f>'[2]2024_ВМП_ПР_был'!$J79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янв-ИЮЛЬ'!BZ$70</f>
        <v>0</v>
      </c>
      <c r="H79" s="24"/>
      <c r="I79" s="7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4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'[2]2024_ВМП_ПР_был'!$J81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янв-ИЮЛЬ'!CB$70</f>
        <v>0</v>
      </c>
      <c r="H81" s="24"/>
      <c r="I81" s="7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'[2]2024_ВМП_ПР_был'!$J82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янв-ИЮЛЬ'!CC$70</f>
        <v>0</v>
      </c>
      <c r="H82" s="24"/>
      <c r="I82" s="7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'[2]2024_ВМП_ПР_был'!$J83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янв-ИЮЛЬ'!CD$70</f>
        <v>0</v>
      </c>
      <c r="H83" s="24"/>
      <c r="I83" s="7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'[2]2024_ВМП_ПР_был'!$J84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янв-ИЮЛЬ'!CE$70</f>
        <v>0</v>
      </c>
      <c r="H84" s="24"/>
      <c r="I84" s="7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'[2]2024_ВМП_ПР_был'!$J85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янв-ИЮЛЬ'!CF$70</f>
        <v>0</v>
      </c>
      <c r="H85" s="24"/>
      <c r="I85" s="7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'[2]2024_ВМП_ПР_был'!$J86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янв-ИЮЛЬ'!CG$70</f>
        <v>0</v>
      </c>
      <c r="H86" s="24"/>
      <c r="I86" s="81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'[2]2024_ВМП_ПР_был'!$J87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янв-ИЮЛЬ'!CH$70</f>
        <v>0</v>
      </c>
      <c r="H87" s="24"/>
      <c r="I87" s="7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'[2]2024_ВМП_ПР_был'!$J88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янв-ИЮЛЬ'!CI$70</f>
        <v>0</v>
      </c>
      <c r="H88" s="24"/>
      <c r="I88" s="85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'[2]2024_ВМП_ПР_был'!$J89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янв-ИЮЛЬ'!CJ$70</f>
        <v>0</v>
      </c>
      <c r="H89" s="24"/>
      <c r="I89" s="88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'[2]2024_ВМП_ПР_был'!$J90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янв-ИЮЛЬ'!CK$70</f>
        <v>0</v>
      </c>
      <c r="H90" s="24"/>
      <c r="I90" s="91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58.5" hidden="1" x14ac:dyDescent="0.35">
      <c r="A91" s="93">
        <v>53</v>
      </c>
      <c r="B91" s="94" t="s">
        <v>101</v>
      </c>
      <c r="C91" s="95">
        <f>'[2]2024_ВМП_ПР_был'!$J91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янв-ИЮЛЬ'!CL$70</f>
        <v>0</v>
      </c>
      <c r="H91" s="24"/>
      <c r="I91" s="95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58.5" hidden="1" x14ac:dyDescent="0.35">
      <c r="A92" s="93">
        <v>54</v>
      </c>
      <c r="B92" s="94" t="s">
        <v>102</v>
      </c>
      <c r="C92" s="95">
        <f>'[2]2024_ВМП_ПР_был'!$J92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янв-ИЮЛЬ'!CM$70</f>
        <v>0</v>
      </c>
      <c r="H92" s="24"/>
      <c r="I92" s="95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'[2]2024_ВМП_ПР_был'!$J93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янв-ИЮЛЬ'!CN$70</f>
        <v>0</v>
      </c>
      <c r="H93" s="24"/>
      <c r="I93" s="7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'[2]2024_ВМП_ПР_был'!$J94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янв-ИЮЛЬ'!CO$70</f>
        <v>0</v>
      </c>
      <c r="H94" s="24"/>
      <c r="I94" s="34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idden="1" thickBot="1" x14ac:dyDescent="0.4">
      <c r="A95" s="99">
        <v>57</v>
      </c>
      <c r="B95" s="146" t="s">
        <v>105</v>
      </c>
      <c r="C95" s="81">
        <f>'[2]2024_ВМП_ПР_был'!$J95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янв-ИЮЛЬ'!CP$70</f>
        <v>0</v>
      </c>
      <c r="H95" s="24"/>
      <c r="I95" s="81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'[2]2024_ВМП_ПР_был'!$J96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янв-ИЮЛЬ'!CQ$70</f>
        <v>0</v>
      </c>
      <c r="H96" s="24"/>
      <c r="I96" s="103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'[2]2024_ВМП_ПР_был'!$J97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янв-ИЮЛЬ'!CR$70</f>
        <v>0</v>
      </c>
      <c r="H97" s="24"/>
      <c r="I97" s="34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x14ac:dyDescent="0.35">
      <c r="A98" s="35">
        <v>60</v>
      </c>
      <c r="B98" s="36" t="s">
        <v>108</v>
      </c>
      <c r="C98" s="109">
        <f>'[2]2024_ВМП_ПР_был'!$J98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янв-ИЮЛЬ'!CS$70</f>
        <v>0</v>
      </c>
      <c r="H98" s="24"/>
      <c r="I98" s="109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'[2]2024_ВМП_ПР_был'!$J99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янв-ИЮЛЬ'!CT$70</f>
        <v>0</v>
      </c>
      <c r="H99" s="24"/>
      <c r="I99" s="31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'[2]2024_ВМП_ПР_был'!$J100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янв-ИЮЛЬ'!CU$70</f>
        <v>0</v>
      </c>
      <c r="H100" s="24"/>
      <c r="I100" s="31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'[2]2024_ВМП_ПР_был'!$J101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янв-ИЮЛЬ'!CV$70</f>
        <v>0</v>
      </c>
      <c r="H101" s="31"/>
      <c r="I101" s="31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'[2]2024_ВМП_ПР_был'!$J102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янв-ИЮЛЬ'!CW$70</f>
        <v>0</v>
      </c>
      <c r="H102" s="24"/>
      <c r="I102" s="31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0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'[2]2024_ВМП_ПР_был'!$J104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янв-ИЮЛЬ'!CY$70</f>
        <v>0</v>
      </c>
      <c r="H104" s="24"/>
      <c r="I104" s="7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'[2]2024_ВМП_ПР_был'!$J105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янв-ИЮЛЬ'!CZ$70</f>
        <v>0</v>
      </c>
      <c r="H105" s="24"/>
      <c r="I105" s="7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'[2]2024_ВМП_ПР_был'!$J106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янв-ИЮЛЬ'!DA$70</f>
        <v>0</v>
      </c>
      <c r="H106" s="24"/>
      <c r="I106" s="7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customHeight="1" x14ac:dyDescent="0.35">
      <c r="A107" s="19"/>
      <c r="B107" s="19" t="s">
        <v>117</v>
      </c>
      <c r="C107" s="20">
        <f>SUM(C108:C117)</f>
        <v>106</v>
      </c>
      <c r="D107" s="21"/>
      <c r="E107" s="22">
        <f t="shared" ref="E107" si="138">SUM(E108:E117)</f>
        <v>20226512.68</v>
      </c>
      <c r="F107" s="20">
        <f>SUM(F108:F117)</f>
        <v>62</v>
      </c>
      <c r="G107" s="20">
        <f>SUM(G108:G117)</f>
        <v>51</v>
      </c>
      <c r="H107" s="20">
        <f>SUM(H108:H117)</f>
        <v>0</v>
      </c>
      <c r="I107" s="22">
        <f t="shared" si="109"/>
        <v>82.26</v>
      </c>
      <c r="J107" s="20">
        <f>SUM(J108:J117)</f>
        <v>-11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-55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58.5" hidden="1" x14ac:dyDescent="0.35">
      <c r="A108" s="186">
        <v>67</v>
      </c>
      <c r="B108" s="39" t="s">
        <v>118</v>
      </c>
      <c r="C108" s="71">
        <f>'[2]2024_ВМП_ПР_был'!$J108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янв-ИЮЛЬ'!DC$70</f>
        <v>0</v>
      </c>
      <c r="H108" s="24"/>
      <c r="I108" s="7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51" customHeight="1" x14ac:dyDescent="0.35">
      <c r="A109" s="187"/>
      <c r="B109" s="155" t="s">
        <v>119</v>
      </c>
      <c r="C109" s="71">
        <f>'[2]2024_ВМП_ПР_был'!$J109</f>
        <v>71</v>
      </c>
      <c r="D109" s="29">
        <v>166010.59</v>
      </c>
      <c r="E109" s="30">
        <f t="shared" si="143"/>
        <v>11786751.890000001</v>
      </c>
      <c r="F109" s="31">
        <f t="shared" si="144"/>
        <v>41</v>
      </c>
      <c r="G109" s="31">
        <f>'[2]ФАКТ_за янв-ИЮЛЬ'!DD$70</f>
        <v>32</v>
      </c>
      <c r="H109" s="49"/>
      <c r="I109" s="30">
        <f t="shared" si="109"/>
        <v>78.05</v>
      </c>
      <c r="J109" s="27">
        <f t="shared" si="145"/>
        <v>-9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-39</v>
      </c>
      <c r="T109" s="24"/>
      <c r="U109" s="26">
        <f t="shared" si="150"/>
        <v>0</v>
      </c>
    </row>
    <row r="110" spans="1:21" s="5" customFormat="1" ht="70.5" customHeight="1" x14ac:dyDescent="0.35">
      <c r="A110" s="187"/>
      <c r="B110" s="155" t="s">
        <v>120</v>
      </c>
      <c r="C110" s="71">
        <f>'[2]2024_ВМП_ПР_был'!$J110</f>
        <v>5</v>
      </c>
      <c r="D110" s="29">
        <v>166010.59</v>
      </c>
      <c r="E110" s="30">
        <f t="shared" si="143"/>
        <v>830052.95</v>
      </c>
      <c r="F110" s="31">
        <f t="shared" si="144"/>
        <v>3</v>
      </c>
      <c r="G110" s="31">
        <f>'[2]ФАКТ_за янв-ИЮЛЬ'!DE$70</f>
        <v>1</v>
      </c>
      <c r="H110" s="49"/>
      <c r="I110" s="30">
        <f t="shared" si="109"/>
        <v>33.33</v>
      </c>
      <c r="J110" s="27">
        <f t="shared" si="145"/>
        <v>-2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-4</v>
      </c>
      <c r="T110" s="24"/>
      <c r="U110" s="26">
        <f t="shared" si="150"/>
        <v>0</v>
      </c>
    </row>
    <row r="111" spans="1:21" s="5" customFormat="1" ht="72" customHeight="1" x14ac:dyDescent="0.35">
      <c r="A111" s="187"/>
      <c r="B111" s="155" t="s">
        <v>121</v>
      </c>
      <c r="C111" s="71">
        <f>'[2]2024_ВМП_ПР_был'!$J111</f>
        <v>3</v>
      </c>
      <c r="D111" s="29">
        <v>166010.59</v>
      </c>
      <c r="E111" s="30">
        <f t="shared" si="143"/>
        <v>498031.77</v>
      </c>
      <c r="F111" s="31">
        <f t="shared" si="144"/>
        <v>2</v>
      </c>
      <c r="G111" s="31">
        <f>'[2]ФАКТ_за янв-ИЮЛЬ'!DF$70</f>
        <v>0</v>
      </c>
      <c r="H111" s="49"/>
      <c r="I111" s="30">
        <f t="shared" si="109"/>
        <v>0</v>
      </c>
      <c r="J111" s="27">
        <f t="shared" si="145"/>
        <v>-2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-3</v>
      </c>
      <c r="T111" s="24"/>
      <c r="U111" s="26">
        <f t="shared" si="150"/>
        <v>0</v>
      </c>
    </row>
    <row r="112" spans="1:21" s="5" customFormat="1" ht="58.5" hidden="1" x14ac:dyDescent="0.35">
      <c r="A112" s="43">
        <v>68</v>
      </c>
      <c r="B112" s="116" t="s">
        <v>118</v>
      </c>
      <c r="C112" s="71">
        <f>'[2]2024_ВМП_ПР_был'!$J112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янв-ИЮЛЬ'!DG$70</f>
        <v>0</v>
      </c>
      <c r="H112" s="24"/>
      <c r="I112" s="7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58.5" hidden="1" x14ac:dyDescent="0.35">
      <c r="A113" s="60">
        <v>69</v>
      </c>
      <c r="B113" s="150" t="s">
        <v>147</v>
      </c>
      <c r="C113" s="151">
        <f>'[2]2024_ВМП_ПР_был'!$J113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янв-ИЮЛЬ'!DH$70</f>
        <v>0</v>
      </c>
      <c r="H113" s="24"/>
      <c r="I113" s="114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72" customHeight="1" x14ac:dyDescent="0.35">
      <c r="A114" s="41">
        <v>70</v>
      </c>
      <c r="B114" s="155" t="s">
        <v>123</v>
      </c>
      <c r="C114" s="34">
        <f>'[2]2024_ВМП_ПР_был'!$J114</f>
        <v>27</v>
      </c>
      <c r="D114" s="25">
        <v>263395.40999999997</v>
      </c>
      <c r="E114" s="30">
        <f t="shared" si="143"/>
        <v>7111676.0700000003</v>
      </c>
      <c r="F114" s="31">
        <f t="shared" si="144"/>
        <v>16</v>
      </c>
      <c r="G114" s="31">
        <f>'[2]ФАКТ_за янв-ИЮЛЬ'!DI$70</f>
        <v>18</v>
      </c>
      <c r="H114" s="49"/>
      <c r="I114" s="30">
        <f t="shared" si="109"/>
        <v>112.5</v>
      </c>
      <c r="J114" s="27">
        <f t="shared" si="145"/>
        <v>2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-9</v>
      </c>
      <c r="T114" s="24"/>
      <c r="U114" s="26">
        <f t="shared" si="150"/>
        <v>0</v>
      </c>
    </row>
    <row r="115" spans="1:21" s="5" customFormat="1" ht="58.5" hidden="1" x14ac:dyDescent="0.35">
      <c r="A115" s="41">
        <v>71</v>
      </c>
      <c r="B115" s="116" t="s">
        <v>124</v>
      </c>
      <c r="C115" s="34">
        <f>'[2]2024_ВМП_ПР_был'!$J115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янв-ИЮЛЬ'!DJ$70</f>
        <v>0</v>
      </c>
      <c r="H115" s="24"/>
      <c r="I115" s="34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58.5" hidden="1" x14ac:dyDescent="0.35">
      <c r="A116" s="35">
        <v>72</v>
      </c>
      <c r="B116" s="36" t="s">
        <v>118</v>
      </c>
      <c r="C116" s="34">
        <f>'[2]2024_ВМП_ПР_был'!$J116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янв-ИЮЛЬ'!DK$70</f>
        <v>0</v>
      </c>
      <c r="H116" s="24"/>
      <c r="I116" s="34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'[2]2024_ВМП_ПР_был'!$J117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янв-ИЮЛЬ'!DL$70</f>
        <v>0</v>
      </c>
      <c r="H117" s="24"/>
      <c r="I117" s="34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hidden="1" customHeight="1" x14ac:dyDescent="0.35">
      <c r="A118" s="19"/>
      <c r="B118" s="19" t="s">
        <v>126</v>
      </c>
      <c r="C118" s="20">
        <f>SUM(C119:C123)</f>
        <v>0</v>
      </c>
      <c r="D118" s="21"/>
      <c r="E118" s="22">
        <f t="shared" ref="E118" si="151"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0">
        <f t="shared" si="109"/>
        <v>0</v>
      </c>
      <c r="J118" s="20">
        <f>SUM(J119:J123)</f>
        <v>0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0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58.5" hidden="1" x14ac:dyDescent="0.35">
      <c r="A119" s="186">
        <v>74</v>
      </c>
      <c r="B119" s="39" t="s">
        <v>127</v>
      </c>
      <c r="C119" s="34">
        <f>'[2]2024_ВМП_ПР_был'!$J119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янв-ИЮЛЬ'!DN$70</f>
        <v>0</v>
      </c>
      <c r="H119" s="24"/>
      <c r="I119" s="34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26.25" hidden="1" customHeight="1" x14ac:dyDescent="0.35">
      <c r="A120" s="187"/>
      <c r="B120" s="153" t="s">
        <v>128</v>
      </c>
      <c r="C120" s="71">
        <f>'[2]2024_ВМП_ПР_был'!$J120</f>
        <v>0</v>
      </c>
      <c r="D120" s="29">
        <v>117461.15</v>
      </c>
      <c r="E120" s="30">
        <f>ROUND(C120*$D120,2)</f>
        <v>0</v>
      </c>
      <c r="F120" s="34">
        <f t="shared" si="156"/>
        <v>0</v>
      </c>
      <c r="G120" s="71">
        <f>'[2]ФАКТ_за янв-ИЮЛЬ'!DO$70</f>
        <v>0</v>
      </c>
      <c r="H120" s="24"/>
      <c r="I120" s="71">
        <f t="shared" si="109"/>
        <v>0</v>
      </c>
      <c r="J120" s="27">
        <f t="shared" si="157"/>
        <v>0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'[2]2024_ВМП_ПР_был'!$J121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янв-ИЮЛЬ'!DP$70</f>
        <v>0</v>
      </c>
      <c r="H121" s="24"/>
      <c r="I121" s="7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'[2]2024_ВМП_ПР_был'!$J122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янв-ИЮЛЬ'!DQ$70</f>
        <v>0</v>
      </c>
      <c r="H122" s="24"/>
      <c r="I122" s="7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'[2]2024_ВМП_ПР_был'!$J123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янв-ИЮЛЬ'!DR$70</f>
        <v>0</v>
      </c>
      <c r="H123" s="49"/>
      <c r="I123" s="31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hidden="1" customHeight="1" x14ac:dyDescent="0.35">
      <c r="A124" s="19"/>
      <c r="B124" s="19" t="s">
        <v>131</v>
      </c>
      <c r="C124" s="20">
        <f t="shared" ref="C124" si="163">SUM(C125:C128)</f>
        <v>0</v>
      </c>
      <c r="D124" s="21"/>
      <c r="E124" s="22">
        <f t="shared" ref="E124:U124" si="164">SUM(E125:E128)</f>
        <v>0</v>
      </c>
      <c r="F124" s="20">
        <f t="shared" si="164"/>
        <v>0</v>
      </c>
      <c r="G124" s="20">
        <f t="shared" si="164"/>
        <v>0</v>
      </c>
      <c r="H124" s="20">
        <f t="shared" si="164"/>
        <v>0</v>
      </c>
      <c r="I124" s="20">
        <f t="shared" si="109"/>
        <v>0</v>
      </c>
      <c r="J124" s="20">
        <f t="shared" si="164"/>
        <v>0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39" hidden="1" x14ac:dyDescent="0.35">
      <c r="A125" s="186">
        <v>77</v>
      </c>
      <c r="B125" s="39" t="s">
        <v>132</v>
      </c>
      <c r="C125" s="71">
        <f>'[2]2024_ВМП_ПР_был'!$J125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янв-ИЮЛЬ'!DT$70</f>
        <v>0</v>
      </c>
      <c r="H125" s="24"/>
      <c r="I125" s="7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58.5" hidden="1" x14ac:dyDescent="0.35">
      <c r="A126" s="187"/>
      <c r="B126" s="153" t="s">
        <v>133</v>
      </c>
      <c r="C126" s="71">
        <f>'[2]2024_ВМП_ПР_был'!$J126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янв-ИЮЛЬ'!DU$70</f>
        <v>0</v>
      </c>
      <c r="H126" s="24"/>
      <c r="I126" s="7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hidden="1" x14ac:dyDescent="0.35">
      <c r="A127" s="187"/>
      <c r="B127" s="39" t="s">
        <v>134</v>
      </c>
      <c r="C127" s="34">
        <f>'[2]2024_ВМП_ПР_был'!$J127</f>
        <v>0</v>
      </c>
      <c r="D127" s="29">
        <v>204881.73</v>
      </c>
      <c r="E127" s="30">
        <f>ROUND(C127*$D127,2)</f>
        <v>0</v>
      </c>
      <c r="F127" s="34">
        <f t="shared" si="165"/>
        <v>0</v>
      </c>
      <c r="G127" s="34">
        <f>'[2]ФАКТ_за янв-ИЮЛЬ'!DV$70</f>
        <v>0</v>
      </c>
      <c r="H127" s="24"/>
      <c r="I127" s="34">
        <f t="shared" si="109"/>
        <v>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'[2]2024_ВМП_ПР_был'!$J128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янв-ИЮЛЬ'!DW$70</f>
        <v>0</v>
      </c>
      <c r="H128" s="24"/>
      <c r="I128" s="34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'[2]2024_ВМП_ПР_был'!$J130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янв-ИЮЛЬ'!DY$70</f>
        <v>0</v>
      </c>
      <c r="H130" s="24"/>
      <c r="I130" s="7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39" hidden="1" x14ac:dyDescent="0.25">
      <c r="A131" s="187"/>
      <c r="B131" s="153" t="s">
        <v>138</v>
      </c>
      <c r="C131" s="71">
        <f>'[2]2024_ВМП_ПР_был'!$J131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янв-ИЮЛЬ'!DZ$70</f>
        <v>0</v>
      </c>
      <c r="H131" s="24"/>
      <c r="I131" s="7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58.5" hidden="1" x14ac:dyDescent="0.25">
      <c r="A132" s="187"/>
      <c r="B132" s="153" t="s">
        <v>139</v>
      </c>
      <c r="C132" s="71">
        <f>'[2]2024_ВМП_ПР_был'!$J132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янв-ИЮЛЬ'!EA$70</f>
        <v>0</v>
      </c>
      <c r="H132" s="24"/>
      <c r="I132" s="7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58.5" hidden="1" x14ac:dyDescent="0.25">
      <c r="A133" s="187"/>
      <c r="B133" s="39" t="s">
        <v>139</v>
      </c>
      <c r="C133" s="34">
        <f>'[2]2024_ВМП_ПР_был'!$J133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янв-ИЮЛЬ'!EB$70</f>
        <v>0</v>
      </c>
      <c r="H133" s="24"/>
      <c r="I133" s="34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58.5" hidden="1" x14ac:dyDescent="0.25">
      <c r="A135" s="41">
        <v>80</v>
      </c>
      <c r="B135" s="39" t="s">
        <v>141</v>
      </c>
      <c r="C135" s="71">
        <f>'[2]2024_ВМП_ПР_был'!$J135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янв-ИЮЛЬ'!ED$70</f>
        <v>0</v>
      </c>
      <c r="H135" s="24"/>
      <c r="I135" s="7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'[2]2024_ВМП_ПР_был'!$J136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янв-ИЮЛЬ'!EE$70</f>
        <v>0</v>
      </c>
      <c r="H136" s="24"/>
      <c r="I136" s="34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195</v>
      </c>
      <c r="D137" s="21"/>
      <c r="E137" s="22">
        <f t="shared" ref="E137:U137" si="198">E6+E12+E18+E20+E23+E26+E40+E43+E52+E59+E68+E78+E80+E103+E107+E118+E124+E129+E134</f>
        <v>35289618.019999996</v>
      </c>
      <c r="F137" s="20">
        <f t="shared" si="198"/>
        <v>114</v>
      </c>
      <c r="G137" s="20">
        <f t="shared" si="198"/>
        <v>129</v>
      </c>
      <c r="H137" s="20">
        <f t="shared" si="198"/>
        <v>0</v>
      </c>
      <c r="I137" s="22">
        <f t="shared" si="196"/>
        <v>113.16</v>
      </c>
      <c r="J137" s="20">
        <f t="shared" si="198"/>
        <v>15</v>
      </c>
      <c r="K137" s="20">
        <f t="shared" si="198"/>
        <v>15</v>
      </c>
      <c r="L137" s="22">
        <f t="shared" si="198"/>
        <v>3635499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-66</v>
      </c>
      <c r="T137" s="20">
        <f t="shared" si="198"/>
        <v>0</v>
      </c>
      <c r="U137" s="22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C137-'[2]2024_ВМП_ПР_был'!J137</f>
        <v>0</v>
      </c>
      <c r="D139" s="126"/>
      <c r="E139" s="127">
        <f>E137-'[2]2024_ВМП_ПР_был'!Y137</f>
        <v>0</v>
      </c>
      <c r="F139" s="5">
        <f>ROUND(C137/12*Y3,0)</f>
        <v>114</v>
      </c>
      <c r="G139" s="128">
        <f>G137-'[2]ФАКТ_за янв-ИЮЛЬ'!D70</f>
        <v>0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</sheetData>
  <autoFilter ref="A5:U137">
    <filterColumn colId="2">
      <filters>
        <filter val="106"/>
        <filter val="195"/>
        <filter val="27"/>
        <filter val="3"/>
        <filter val="39"/>
        <filter val="5"/>
        <filter val="50"/>
        <filter val="71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1414" priority="353" operator="notEqual">
      <formula>0</formula>
    </cfRule>
  </conditionalFormatting>
  <conditionalFormatting sqref="E7">
    <cfRule type="cellIs" dxfId="1413" priority="352" operator="notEqual">
      <formula>0</formula>
    </cfRule>
  </conditionalFormatting>
  <conditionalFormatting sqref="E14">
    <cfRule type="cellIs" dxfId="1412" priority="351" operator="notEqual">
      <formula>0</formula>
    </cfRule>
  </conditionalFormatting>
  <conditionalFormatting sqref="E25">
    <cfRule type="cellIs" dxfId="1411" priority="350" operator="notEqual">
      <formula>0</formula>
    </cfRule>
  </conditionalFormatting>
  <conditionalFormatting sqref="E35">
    <cfRule type="cellIs" dxfId="1410" priority="349" operator="notEqual">
      <formula>0</formula>
    </cfRule>
  </conditionalFormatting>
  <conditionalFormatting sqref="E8 E21:E22 E97:E102">
    <cfRule type="cellIs" dxfId="1409" priority="348" operator="notEqual">
      <formula>0</formula>
    </cfRule>
  </conditionalFormatting>
  <conditionalFormatting sqref="E135">
    <cfRule type="cellIs" dxfId="1408" priority="281" operator="notEqual">
      <formula>0</formula>
    </cfRule>
  </conditionalFormatting>
  <conditionalFormatting sqref="E9:E11">
    <cfRule type="cellIs" dxfId="1407" priority="347" operator="notEqual">
      <formula>0</formula>
    </cfRule>
  </conditionalFormatting>
  <conditionalFormatting sqref="E13">
    <cfRule type="cellIs" dxfId="1406" priority="346" operator="notEqual">
      <formula>0</formula>
    </cfRule>
  </conditionalFormatting>
  <conditionalFormatting sqref="E19">
    <cfRule type="cellIs" dxfId="1405" priority="345" operator="notEqual">
      <formula>0</formula>
    </cfRule>
  </conditionalFormatting>
  <conditionalFormatting sqref="E24">
    <cfRule type="cellIs" dxfId="1404" priority="344" operator="notEqual">
      <formula>0</formula>
    </cfRule>
  </conditionalFormatting>
  <conditionalFormatting sqref="E27">
    <cfRule type="cellIs" dxfId="1403" priority="343" operator="notEqual">
      <formula>0</formula>
    </cfRule>
  </conditionalFormatting>
  <conditionalFormatting sqref="E28">
    <cfRule type="cellIs" dxfId="1402" priority="342" operator="notEqual">
      <formula>0</formula>
    </cfRule>
  </conditionalFormatting>
  <conditionalFormatting sqref="E31">
    <cfRule type="cellIs" dxfId="1401" priority="341" operator="notEqual">
      <formula>0</formula>
    </cfRule>
  </conditionalFormatting>
  <conditionalFormatting sqref="E32">
    <cfRule type="cellIs" dxfId="1400" priority="340" operator="notEqual">
      <formula>0</formula>
    </cfRule>
  </conditionalFormatting>
  <conditionalFormatting sqref="E33">
    <cfRule type="cellIs" dxfId="1399" priority="339" operator="notEqual">
      <formula>0</formula>
    </cfRule>
  </conditionalFormatting>
  <conditionalFormatting sqref="E34">
    <cfRule type="cellIs" dxfId="1398" priority="338" operator="notEqual">
      <formula>0</formula>
    </cfRule>
  </conditionalFormatting>
  <conditionalFormatting sqref="E36">
    <cfRule type="cellIs" dxfId="1397" priority="337" operator="notEqual">
      <formula>0</formula>
    </cfRule>
  </conditionalFormatting>
  <conditionalFormatting sqref="E37">
    <cfRule type="cellIs" dxfId="1396" priority="336" operator="notEqual">
      <formula>0</formula>
    </cfRule>
  </conditionalFormatting>
  <conditionalFormatting sqref="E38">
    <cfRule type="cellIs" dxfId="1395" priority="335" operator="notEqual">
      <formula>0</formula>
    </cfRule>
  </conditionalFormatting>
  <conditionalFormatting sqref="E39">
    <cfRule type="cellIs" dxfId="1394" priority="334" operator="notEqual">
      <formula>0</formula>
    </cfRule>
  </conditionalFormatting>
  <conditionalFormatting sqref="E41">
    <cfRule type="cellIs" dxfId="1393" priority="333" operator="notEqual">
      <formula>0</formula>
    </cfRule>
  </conditionalFormatting>
  <conditionalFormatting sqref="E42">
    <cfRule type="cellIs" dxfId="1392" priority="332" operator="notEqual">
      <formula>0</formula>
    </cfRule>
  </conditionalFormatting>
  <conditionalFormatting sqref="E44">
    <cfRule type="cellIs" dxfId="1391" priority="331" operator="notEqual">
      <formula>0</formula>
    </cfRule>
  </conditionalFormatting>
  <conditionalFormatting sqref="E45">
    <cfRule type="cellIs" dxfId="1390" priority="330" operator="notEqual">
      <formula>0</formula>
    </cfRule>
  </conditionalFormatting>
  <conditionalFormatting sqref="E47">
    <cfRule type="cellIs" dxfId="1389" priority="329" operator="notEqual">
      <formula>0</formula>
    </cfRule>
  </conditionalFormatting>
  <conditionalFormatting sqref="E48">
    <cfRule type="cellIs" dxfId="1388" priority="328" operator="notEqual">
      <formula>0</formula>
    </cfRule>
  </conditionalFormatting>
  <conditionalFormatting sqref="E50">
    <cfRule type="cellIs" dxfId="1387" priority="327" operator="notEqual">
      <formula>0</formula>
    </cfRule>
  </conditionalFormatting>
  <conditionalFormatting sqref="E53">
    <cfRule type="cellIs" dxfId="1386" priority="326" operator="notEqual">
      <formula>0</formula>
    </cfRule>
  </conditionalFormatting>
  <conditionalFormatting sqref="E55">
    <cfRule type="cellIs" dxfId="1385" priority="325" operator="notEqual">
      <formula>0</formula>
    </cfRule>
  </conditionalFormatting>
  <conditionalFormatting sqref="E56">
    <cfRule type="cellIs" dxfId="1384" priority="324" operator="notEqual">
      <formula>0</formula>
    </cfRule>
  </conditionalFormatting>
  <conditionalFormatting sqref="E58">
    <cfRule type="cellIs" dxfId="1383" priority="323" operator="notEqual">
      <formula>0</formula>
    </cfRule>
  </conditionalFormatting>
  <conditionalFormatting sqref="E60">
    <cfRule type="cellIs" dxfId="1382" priority="322" operator="notEqual">
      <formula>0</formula>
    </cfRule>
  </conditionalFormatting>
  <conditionalFormatting sqref="E61">
    <cfRule type="cellIs" dxfId="1381" priority="321" operator="notEqual">
      <formula>0</formula>
    </cfRule>
  </conditionalFormatting>
  <conditionalFormatting sqref="E62">
    <cfRule type="cellIs" dxfId="1380" priority="320" operator="notEqual">
      <formula>0</formula>
    </cfRule>
  </conditionalFormatting>
  <conditionalFormatting sqref="E65">
    <cfRule type="cellIs" dxfId="1379" priority="319" operator="notEqual">
      <formula>0</formula>
    </cfRule>
  </conditionalFormatting>
  <conditionalFormatting sqref="E71">
    <cfRule type="cellIs" dxfId="1378" priority="318" operator="notEqual">
      <formula>0</formula>
    </cfRule>
  </conditionalFormatting>
  <conditionalFormatting sqref="E72">
    <cfRule type="cellIs" dxfId="1377" priority="317" operator="notEqual">
      <formula>0</formula>
    </cfRule>
  </conditionalFormatting>
  <conditionalFormatting sqref="E73">
    <cfRule type="cellIs" dxfId="1376" priority="316" operator="notEqual">
      <formula>0</formula>
    </cfRule>
  </conditionalFormatting>
  <conditionalFormatting sqref="E74:E77">
    <cfRule type="cellIs" dxfId="1375" priority="315" operator="notEqual">
      <formula>0</formula>
    </cfRule>
  </conditionalFormatting>
  <conditionalFormatting sqref="E79">
    <cfRule type="cellIs" dxfId="1374" priority="314" operator="notEqual">
      <formula>0</formula>
    </cfRule>
  </conditionalFormatting>
  <conditionalFormatting sqref="E81">
    <cfRule type="cellIs" dxfId="1373" priority="313" operator="notEqual">
      <formula>0</formula>
    </cfRule>
  </conditionalFormatting>
  <conditionalFormatting sqref="E82">
    <cfRule type="cellIs" dxfId="1372" priority="312" operator="notEqual">
      <formula>0</formula>
    </cfRule>
  </conditionalFormatting>
  <conditionalFormatting sqref="E83">
    <cfRule type="cellIs" dxfId="1371" priority="311" operator="notEqual">
      <formula>0</formula>
    </cfRule>
  </conditionalFormatting>
  <conditionalFormatting sqref="E84">
    <cfRule type="cellIs" dxfId="1370" priority="310" operator="notEqual">
      <formula>0</formula>
    </cfRule>
  </conditionalFormatting>
  <conditionalFormatting sqref="E85">
    <cfRule type="cellIs" dxfId="1369" priority="309" operator="notEqual">
      <formula>0</formula>
    </cfRule>
  </conditionalFormatting>
  <conditionalFormatting sqref="E86">
    <cfRule type="cellIs" dxfId="1368" priority="308" operator="notEqual">
      <formula>0</formula>
    </cfRule>
  </conditionalFormatting>
  <conditionalFormatting sqref="E87">
    <cfRule type="cellIs" dxfId="1367" priority="307" operator="notEqual">
      <formula>0</formula>
    </cfRule>
  </conditionalFormatting>
  <conditionalFormatting sqref="E88">
    <cfRule type="cellIs" dxfId="1366" priority="306" operator="notEqual">
      <formula>0</formula>
    </cfRule>
  </conditionalFormatting>
  <conditionalFormatting sqref="E89">
    <cfRule type="cellIs" dxfId="1365" priority="305" operator="notEqual">
      <formula>0</formula>
    </cfRule>
  </conditionalFormatting>
  <conditionalFormatting sqref="E93">
    <cfRule type="cellIs" dxfId="1364" priority="304" operator="notEqual">
      <formula>0</formula>
    </cfRule>
  </conditionalFormatting>
  <conditionalFormatting sqref="E95">
    <cfRule type="cellIs" dxfId="1363" priority="303" operator="notEqual">
      <formula>0</formula>
    </cfRule>
  </conditionalFormatting>
  <conditionalFormatting sqref="E96">
    <cfRule type="cellIs" dxfId="1362" priority="302" operator="notEqual">
      <formula>0</formula>
    </cfRule>
  </conditionalFormatting>
  <conditionalFormatting sqref="E104">
    <cfRule type="cellIs" dxfId="1361" priority="301" operator="notEqual">
      <formula>0</formula>
    </cfRule>
  </conditionalFormatting>
  <conditionalFormatting sqref="E106">
    <cfRule type="cellIs" dxfId="1360" priority="300" operator="notEqual">
      <formula>0</formula>
    </cfRule>
  </conditionalFormatting>
  <conditionalFormatting sqref="E108">
    <cfRule type="cellIs" dxfId="1359" priority="299" operator="notEqual">
      <formula>0</formula>
    </cfRule>
  </conditionalFormatting>
  <conditionalFormatting sqref="E109">
    <cfRule type="cellIs" dxfId="1358" priority="298" operator="notEqual">
      <formula>0</formula>
    </cfRule>
  </conditionalFormatting>
  <conditionalFormatting sqref="E110">
    <cfRule type="cellIs" dxfId="1357" priority="297" operator="notEqual">
      <formula>0</formula>
    </cfRule>
  </conditionalFormatting>
  <conditionalFormatting sqref="E111">
    <cfRule type="cellIs" dxfId="1356" priority="296" operator="notEqual">
      <formula>0</formula>
    </cfRule>
  </conditionalFormatting>
  <conditionalFormatting sqref="E112">
    <cfRule type="cellIs" dxfId="1355" priority="295" operator="notEqual">
      <formula>0</formula>
    </cfRule>
  </conditionalFormatting>
  <conditionalFormatting sqref="E113">
    <cfRule type="cellIs" dxfId="1354" priority="294" operator="notEqual">
      <formula>0</formula>
    </cfRule>
  </conditionalFormatting>
  <conditionalFormatting sqref="E114">
    <cfRule type="cellIs" dxfId="1353" priority="293" operator="notEqual">
      <formula>0</formula>
    </cfRule>
  </conditionalFormatting>
  <conditionalFormatting sqref="E115:E117">
    <cfRule type="cellIs" dxfId="1352" priority="292" operator="notEqual">
      <formula>0</formula>
    </cfRule>
  </conditionalFormatting>
  <conditionalFormatting sqref="E119">
    <cfRule type="cellIs" dxfId="1351" priority="291" operator="notEqual">
      <formula>0</formula>
    </cfRule>
  </conditionalFormatting>
  <conditionalFormatting sqref="E120">
    <cfRule type="cellIs" dxfId="1350" priority="290" operator="notEqual">
      <formula>0</formula>
    </cfRule>
  </conditionalFormatting>
  <conditionalFormatting sqref="E121">
    <cfRule type="cellIs" dxfId="1349" priority="289" operator="notEqual">
      <formula>0</formula>
    </cfRule>
  </conditionalFormatting>
  <conditionalFormatting sqref="E122:E123">
    <cfRule type="cellIs" dxfId="1348" priority="288" operator="notEqual">
      <formula>0</formula>
    </cfRule>
  </conditionalFormatting>
  <conditionalFormatting sqref="E125">
    <cfRule type="cellIs" dxfId="1347" priority="287" operator="notEqual">
      <formula>0</formula>
    </cfRule>
  </conditionalFormatting>
  <conditionalFormatting sqref="E127">
    <cfRule type="cellIs" dxfId="1346" priority="286" operator="notEqual">
      <formula>0</formula>
    </cfRule>
  </conditionalFormatting>
  <conditionalFormatting sqref="E128">
    <cfRule type="cellIs" dxfId="1345" priority="285" operator="notEqual">
      <formula>0</formula>
    </cfRule>
  </conditionalFormatting>
  <conditionalFormatting sqref="E130">
    <cfRule type="cellIs" dxfId="1344" priority="284" operator="notEqual">
      <formula>0</formula>
    </cfRule>
  </conditionalFormatting>
  <conditionalFormatting sqref="E131">
    <cfRule type="cellIs" dxfId="1343" priority="283" operator="notEqual">
      <formula>0</formula>
    </cfRule>
  </conditionalFormatting>
  <conditionalFormatting sqref="E132">
    <cfRule type="cellIs" dxfId="1342" priority="282" operator="notEqual">
      <formula>0</formula>
    </cfRule>
  </conditionalFormatting>
  <conditionalFormatting sqref="G16:G17 G29:G30">
    <cfRule type="cellIs" dxfId="1341" priority="273" operator="notEqual">
      <formula>0</formula>
    </cfRule>
  </conditionalFormatting>
  <conditionalFormatting sqref="F7:G8 F10:G11">
    <cfRule type="cellIs" dxfId="1340" priority="280" operator="notEqual">
      <formula>0</formula>
    </cfRule>
  </conditionalFormatting>
  <conditionalFormatting sqref="F13:G14">
    <cfRule type="cellIs" dxfId="1339" priority="279" operator="notEqual">
      <formula>0</formula>
    </cfRule>
  </conditionalFormatting>
  <conditionalFormatting sqref="G19">
    <cfRule type="cellIs" dxfId="1338" priority="278" operator="notEqual">
      <formula>0</formula>
    </cfRule>
  </conditionalFormatting>
  <conditionalFormatting sqref="G21:G22">
    <cfRule type="cellIs" dxfId="1337" priority="277" operator="notEqual">
      <formula>0</formula>
    </cfRule>
  </conditionalFormatting>
  <conditionalFormatting sqref="G24:G25">
    <cfRule type="cellIs" dxfId="1336" priority="276" operator="notEqual">
      <formula>0</formula>
    </cfRule>
  </conditionalFormatting>
  <conditionalFormatting sqref="G27:G28 G31:G39">
    <cfRule type="cellIs" dxfId="1335" priority="275" operator="notEqual">
      <formula>0</formula>
    </cfRule>
  </conditionalFormatting>
  <conditionalFormatting sqref="G41:G42">
    <cfRule type="cellIs" dxfId="1334" priority="274" operator="notEqual">
      <formula>0</formula>
    </cfRule>
  </conditionalFormatting>
  <conditionalFormatting sqref="G126">
    <cfRule type="cellIs" dxfId="1333" priority="272" operator="notEqual">
      <formula>0</formula>
    </cfRule>
  </conditionalFormatting>
  <conditionalFormatting sqref="H16:H17">
    <cfRule type="cellIs" dxfId="1332" priority="266" operator="notEqual">
      <formula>0</formula>
    </cfRule>
  </conditionalFormatting>
  <conditionalFormatting sqref="H7:H8 H10:H11">
    <cfRule type="cellIs" dxfId="1331" priority="271" operator="notEqual">
      <formula>0</formula>
    </cfRule>
  </conditionalFormatting>
  <conditionalFormatting sqref="H13:H14">
    <cfRule type="cellIs" dxfId="1330" priority="270" operator="notEqual">
      <formula>0</formula>
    </cfRule>
  </conditionalFormatting>
  <conditionalFormatting sqref="H19">
    <cfRule type="cellIs" dxfId="1329" priority="269" operator="notEqual">
      <formula>0</formula>
    </cfRule>
  </conditionalFormatting>
  <conditionalFormatting sqref="H21:H22">
    <cfRule type="cellIs" dxfId="1328" priority="268" operator="notEqual">
      <formula>0</formula>
    </cfRule>
  </conditionalFormatting>
  <conditionalFormatting sqref="H24:H25">
    <cfRule type="cellIs" dxfId="1327" priority="267" operator="notEqual">
      <formula>0</formula>
    </cfRule>
  </conditionalFormatting>
  <conditionalFormatting sqref="I16:I17 I29:I30">
    <cfRule type="cellIs" dxfId="1326" priority="258" operator="notEqual">
      <formula>0</formula>
    </cfRule>
  </conditionalFormatting>
  <conditionalFormatting sqref="I7:I8 I10:I11">
    <cfRule type="cellIs" dxfId="1325" priority="265" operator="notEqual">
      <formula>0</formula>
    </cfRule>
  </conditionalFormatting>
  <conditionalFormatting sqref="I13:I14">
    <cfRule type="cellIs" dxfId="1324" priority="264" operator="notEqual">
      <formula>0</formula>
    </cfRule>
  </conditionalFormatting>
  <conditionalFormatting sqref="I19">
    <cfRule type="cellIs" dxfId="1323" priority="263" operator="notEqual">
      <formula>0</formula>
    </cfRule>
  </conditionalFormatting>
  <conditionalFormatting sqref="I21:I22">
    <cfRule type="cellIs" dxfId="1322" priority="262" operator="notEqual">
      <formula>0</formula>
    </cfRule>
  </conditionalFormatting>
  <conditionalFormatting sqref="I24:I25">
    <cfRule type="cellIs" dxfId="1321" priority="261" operator="notEqual">
      <formula>0</formula>
    </cfRule>
  </conditionalFormatting>
  <conditionalFormatting sqref="I27:I28 I31:I39">
    <cfRule type="cellIs" dxfId="1320" priority="260" operator="notEqual">
      <formula>0</formula>
    </cfRule>
  </conditionalFormatting>
  <conditionalFormatting sqref="I41:I42">
    <cfRule type="cellIs" dxfId="1319" priority="259" operator="notEqual">
      <formula>0</formula>
    </cfRule>
  </conditionalFormatting>
  <conditionalFormatting sqref="I126">
    <cfRule type="cellIs" dxfId="1318" priority="257" operator="notEqual">
      <formula>0</formula>
    </cfRule>
  </conditionalFormatting>
  <conditionalFormatting sqref="K7">
    <cfRule type="cellIs" dxfId="1317" priority="256" operator="notEqual">
      <formula>0</formula>
    </cfRule>
  </conditionalFormatting>
  <conditionalFormatting sqref="H27:H39">
    <cfRule type="cellIs" dxfId="1316" priority="255" operator="notEqual">
      <formula>0</formula>
    </cfRule>
  </conditionalFormatting>
  <conditionalFormatting sqref="H41:H42">
    <cfRule type="cellIs" dxfId="1315" priority="254" operator="notEqual">
      <formula>0</formula>
    </cfRule>
  </conditionalFormatting>
  <conditionalFormatting sqref="H44:H51">
    <cfRule type="cellIs" dxfId="1314" priority="253" operator="notEqual">
      <formula>0</formula>
    </cfRule>
  </conditionalFormatting>
  <conditionalFormatting sqref="H53:H58">
    <cfRule type="cellIs" dxfId="1313" priority="252" operator="notEqual">
      <formula>0</formula>
    </cfRule>
  </conditionalFormatting>
  <conditionalFormatting sqref="H60:H61 H63:H67">
    <cfRule type="cellIs" dxfId="1312" priority="251" operator="notEqual">
      <formula>0</formula>
    </cfRule>
  </conditionalFormatting>
  <conditionalFormatting sqref="H79">
    <cfRule type="cellIs" dxfId="1311" priority="250" operator="notEqual">
      <formula>0</formula>
    </cfRule>
  </conditionalFormatting>
  <conditionalFormatting sqref="H81:H100 H102">
    <cfRule type="cellIs" dxfId="1310" priority="249" operator="notEqual">
      <formula>0</formula>
    </cfRule>
  </conditionalFormatting>
  <conditionalFormatting sqref="H104:H106">
    <cfRule type="cellIs" dxfId="1309" priority="248" operator="notEqual">
      <formula>0</formula>
    </cfRule>
  </conditionalFormatting>
  <conditionalFormatting sqref="H108 H115:H117">
    <cfRule type="cellIs" dxfId="1308" priority="247" operator="notEqual">
      <formula>0</formula>
    </cfRule>
  </conditionalFormatting>
  <conditionalFormatting sqref="H119:H123">
    <cfRule type="cellIs" dxfId="1307" priority="246" operator="notEqual">
      <formula>0</formula>
    </cfRule>
  </conditionalFormatting>
  <conditionalFormatting sqref="H125:H128">
    <cfRule type="cellIs" dxfId="1306" priority="245" operator="notEqual">
      <formula>0</formula>
    </cfRule>
  </conditionalFormatting>
  <conditionalFormatting sqref="H130:H133">
    <cfRule type="cellIs" dxfId="1305" priority="244" operator="notEqual">
      <formula>0</formula>
    </cfRule>
  </conditionalFormatting>
  <conditionalFormatting sqref="H135:H136">
    <cfRule type="cellIs" dxfId="1304" priority="243" operator="notEqual">
      <formula>0</formula>
    </cfRule>
  </conditionalFormatting>
  <conditionalFormatting sqref="F21:F22 F19 F16:F17">
    <cfRule type="cellIs" dxfId="1303" priority="242" operator="notEqual">
      <formula>0</formula>
    </cfRule>
  </conditionalFormatting>
  <conditionalFormatting sqref="F24:F25">
    <cfRule type="cellIs" dxfId="1302" priority="241" operator="notEqual">
      <formula>0</formula>
    </cfRule>
  </conditionalFormatting>
  <conditionalFormatting sqref="F27:F39">
    <cfRule type="cellIs" dxfId="1301" priority="240" operator="notEqual">
      <formula>0</formula>
    </cfRule>
  </conditionalFormatting>
  <conditionalFormatting sqref="F41:F42">
    <cfRule type="cellIs" dxfId="1300" priority="239" operator="notEqual">
      <formula>0</formula>
    </cfRule>
  </conditionalFormatting>
  <conditionalFormatting sqref="F79 F69:F77 F60:F61 F53:F58 F44:F51 F63:F67">
    <cfRule type="cellIs" dxfId="1299" priority="238" operator="notEqual">
      <formula>0</formula>
    </cfRule>
  </conditionalFormatting>
  <conditionalFormatting sqref="F81:F102">
    <cfRule type="cellIs" dxfId="1298" priority="237" operator="notEqual">
      <formula>0</formula>
    </cfRule>
  </conditionalFormatting>
  <conditionalFormatting sqref="F104:F106">
    <cfRule type="cellIs" dxfId="1297" priority="236" operator="notEqual">
      <formula>0</formula>
    </cfRule>
  </conditionalFormatting>
  <conditionalFormatting sqref="F108 F115:F117">
    <cfRule type="cellIs" dxfId="1296" priority="235" operator="notEqual">
      <formula>0</formula>
    </cfRule>
  </conditionalFormatting>
  <conditionalFormatting sqref="F119:F123">
    <cfRule type="cellIs" dxfId="1295" priority="234" operator="notEqual">
      <formula>0</formula>
    </cfRule>
  </conditionalFormatting>
  <conditionalFormatting sqref="F125:F128">
    <cfRule type="cellIs" dxfId="1294" priority="233" operator="notEqual">
      <formula>0</formula>
    </cfRule>
  </conditionalFormatting>
  <conditionalFormatting sqref="F130:F133">
    <cfRule type="cellIs" dxfId="1293" priority="232" operator="notEqual">
      <formula>0</formula>
    </cfRule>
  </conditionalFormatting>
  <conditionalFormatting sqref="F135:F136">
    <cfRule type="cellIs" dxfId="1292" priority="231" operator="notEqual">
      <formula>0</formula>
    </cfRule>
  </conditionalFormatting>
  <conditionalFormatting sqref="L7">
    <cfRule type="cellIs" dxfId="1291" priority="230" operator="notEqual">
      <formula>0</formula>
    </cfRule>
  </conditionalFormatting>
  <conditionalFormatting sqref="K8:K11">
    <cfRule type="cellIs" dxfId="1290" priority="229" operator="notEqual">
      <formula>0</formula>
    </cfRule>
  </conditionalFormatting>
  <conditionalFormatting sqref="L8:L11">
    <cfRule type="cellIs" dxfId="1289" priority="228" operator="notEqual">
      <formula>0</formula>
    </cfRule>
  </conditionalFormatting>
  <conditionalFormatting sqref="K13:K14">
    <cfRule type="cellIs" dxfId="1288" priority="227" operator="notEqual">
      <formula>0</formula>
    </cfRule>
  </conditionalFormatting>
  <conditionalFormatting sqref="L13:L14">
    <cfRule type="cellIs" dxfId="1287" priority="226" operator="notEqual">
      <formula>0</formula>
    </cfRule>
  </conditionalFormatting>
  <conditionalFormatting sqref="K16:K17">
    <cfRule type="cellIs" dxfId="1286" priority="225" operator="notEqual">
      <formula>0</formula>
    </cfRule>
  </conditionalFormatting>
  <conditionalFormatting sqref="L16:L17">
    <cfRule type="cellIs" dxfId="1285" priority="224" operator="notEqual">
      <formula>0</formula>
    </cfRule>
  </conditionalFormatting>
  <conditionalFormatting sqref="K19">
    <cfRule type="cellIs" dxfId="1284" priority="223" operator="notEqual">
      <formula>0</formula>
    </cfRule>
  </conditionalFormatting>
  <conditionalFormatting sqref="L19">
    <cfRule type="cellIs" dxfId="1283" priority="222" operator="notEqual">
      <formula>0</formula>
    </cfRule>
  </conditionalFormatting>
  <conditionalFormatting sqref="K21:K22">
    <cfRule type="cellIs" dxfId="1282" priority="221" operator="notEqual">
      <formula>0</formula>
    </cfRule>
  </conditionalFormatting>
  <conditionalFormatting sqref="L21:L22">
    <cfRule type="cellIs" dxfId="1281" priority="220" operator="notEqual">
      <formula>0</formula>
    </cfRule>
  </conditionalFormatting>
  <conditionalFormatting sqref="K24:K25">
    <cfRule type="cellIs" dxfId="1280" priority="219" operator="notEqual">
      <formula>0</formula>
    </cfRule>
  </conditionalFormatting>
  <conditionalFormatting sqref="L24:L25">
    <cfRule type="cellIs" dxfId="1279" priority="218" operator="notEqual">
      <formula>0</formula>
    </cfRule>
  </conditionalFormatting>
  <conditionalFormatting sqref="K27:K39">
    <cfRule type="cellIs" dxfId="1278" priority="217" operator="notEqual">
      <formula>0</formula>
    </cfRule>
  </conditionalFormatting>
  <conditionalFormatting sqref="L27:L39">
    <cfRule type="cellIs" dxfId="1277" priority="216" operator="notEqual">
      <formula>0</formula>
    </cfRule>
  </conditionalFormatting>
  <conditionalFormatting sqref="K41:K42">
    <cfRule type="cellIs" dxfId="1276" priority="215" operator="notEqual">
      <formula>0</formula>
    </cfRule>
  </conditionalFormatting>
  <conditionalFormatting sqref="L41:L42">
    <cfRule type="cellIs" dxfId="1275" priority="214" operator="notEqual">
      <formula>0</formula>
    </cfRule>
  </conditionalFormatting>
  <conditionalFormatting sqref="K44:K51">
    <cfRule type="cellIs" dxfId="1274" priority="213" operator="notEqual">
      <formula>0</formula>
    </cfRule>
  </conditionalFormatting>
  <conditionalFormatting sqref="L44:L51">
    <cfRule type="cellIs" dxfId="1273" priority="212" operator="notEqual">
      <formula>0</formula>
    </cfRule>
  </conditionalFormatting>
  <conditionalFormatting sqref="K53:K58">
    <cfRule type="cellIs" dxfId="1272" priority="211" operator="notEqual">
      <formula>0</formula>
    </cfRule>
  </conditionalFormatting>
  <conditionalFormatting sqref="L53:L58">
    <cfRule type="cellIs" dxfId="1271" priority="210" operator="notEqual">
      <formula>0</formula>
    </cfRule>
  </conditionalFormatting>
  <conditionalFormatting sqref="K60:K67">
    <cfRule type="cellIs" dxfId="1270" priority="209" operator="notEqual">
      <formula>0</formula>
    </cfRule>
  </conditionalFormatting>
  <conditionalFormatting sqref="L60:L67">
    <cfRule type="cellIs" dxfId="1269" priority="208" operator="notEqual">
      <formula>0</formula>
    </cfRule>
  </conditionalFormatting>
  <conditionalFormatting sqref="K69:K77">
    <cfRule type="cellIs" dxfId="1268" priority="207" operator="notEqual">
      <formula>0</formula>
    </cfRule>
  </conditionalFormatting>
  <conditionalFormatting sqref="L69:L77">
    <cfRule type="cellIs" dxfId="1267" priority="206" operator="notEqual">
      <formula>0</formula>
    </cfRule>
  </conditionalFormatting>
  <conditionalFormatting sqref="K79">
    <cfRule type="cellIs" dxfId="1266" priority="205" operator="notEqual">
      <formula>0</formula>
    </cfRule>
  </conditionalFormatting>
  <conditionalFormatting sqref="L79">
    <cfRule type="cellIs" dxfId="1265" priority="204" operator="notEqual">
      <formula>0</formula>
    </cfRule>
  </conditionalFormatting>
  <conditionalFormatting sqref="K81:K102">
    <cfRule type="cellIs" dxfId="1264" priority="203" operator="notEqual">
      <formula>0</formula>
    </cfRule>
  </conditionalFormatting>
  <conditionalFormatting sqref="L81:L102">
    <cfRule type="cellIs" dxfId="1263" priority="202" operator="notEqual">
      <formula>0</formula>
    </cfRule>
  </conditionalFormatting>
  <conditionalFormatting sqref="K104:K106">
    <cfRule type="cellIs" dxfId="1262" priority="201" operator="notEqual">
      <formula>0</formula>
    </cfRule>
  </conditionalFormatting>
  <conditionalFormatting sqref="L104:L106">
    <cfRule type="cellIs" dxfId="1261" priority="200" operator="notEqual">
      <formula>0</formula>
    </cfRule>
  </conditionalFormatting>
  <conditionalFormatting sqref="K108:K117">
    <cfRule type="cellIs" dxfId="1260" priority="199" operator="notEqual">
      <formula>0</formula>
    </cfRule>
  </conditionalFormatting>
  <conditionalFormatting sqref="L108:L117">
    <cfRule type="cellIs" dxfId="1259" priority="198" operator="notEqual">
      <formula>0</formula>
    </cfRule>
  </conditionalFormatting>
  <conditionalFormatting sqref="K119:K123">
    <cfRule type="cellIs" dxfId="1258" priority="197" operator="notEqual">
      <formula>0</formula>
    </cfRule>
  </conditionalFormatting>
  <conditionalFormatting sqref="L119:L123">
    <cfRule type="cellIs" dxfId="1257" priority="196" operator="notEqual">
      <formula>0</formula>
    </cfRule>
  </conditionalFormatting>
  <conditionalFormatting sqref="K125:K128">
    <cfRule type="cellIs" dxfId="1256" priority="195" operator="notEqual">
      <formula>0</formula>
    </cfRule>
  </conditionalFormatting>
  <conditionalFormatting sqref="L125:L128">
    <cfRule type="cellIs" dxfId="1255" priority="194" operator="notEqual">
      <formula>0</formula>
    </cfRule>
  </conditionalFormatting>
  <conditionalFormatting sqref="K130:K133">
    <cfRule type="cellIs" dxfId="1254" priority="193" operator="notEqual">
      <formula>0</formula>
    </cfRule>
  </conditionalFormatting>
  <conditionalFormatting sqref="L130:L133">
    <cfRule type="cellIs" dxfId="1253" priority="192" operator="notEqual">
      <formula>0</formula>
    </cfRule>
  </conditionalFormatting>
  <conditionalFormatting sqref="K135:K136">
    <cfRule type="cellIs" dxfId="1252" priority="191" operator="notEqual">
      <formula>0</formula>
    </cfRule>
  </conditionalFormatting>
  <conditionalFormatting sqref="L135:L136">
    <cfRule type="cellIs" dxfId="1251" priority="190" operator="notEqual">
      <formula>0</formula>
    </cfRule>
  </conditionalFormatting>
  <conditionalFormatting sqref="M7">
    <cfRule type="cellIs" dxfId="1250" priority="189" operator="notEqual">
      <formula>0</formula>
    </cfRule>
  </conditionalFormatting>
  <conditionalFormatting sqref="N7">
    <cfRule type="cellIs" dxfId="1249" priority="188" operator="notEqual">
      <formula>0</formula>
    </cfRule>
  </conditionalFormatting>
  <conditionalFormatting sqref="M8:M11">
    <cfRule type="cellIs" dxfId="1248" priority="187" operator="notEqual">
      <formula>0</formula>
    </cfRule>
  </conditionalFormatting>
  <conditionalFormatting sqref="N8:N11">
    <cfRule type="cellIs" dxfId="1247" priority="186" operator="notEqual">
      <formula>0</formula>
    </cfRule>
  </conditionalFormatting>
  <conditionalFormatting sqref="M13:M14">
    <cfRule type="cellIs" dxfId="1246" priority="185" operator="notEqual">
      <formula>0</formula>
    </cfRule>
  </conditionalFormatting>
  <conditionalFormatting sqref="N13:N14">
    <cfRule type="cellIs" dxfId="1245" priority="184" operator="notEqual">
      <formula>0</formula>
    </cfRule>
  </conditionalFormatting>
  <conditionalFormatting sqref="M16:M17">
    <cfRule type="cellIs" dxfId="1244" priority="183" operator="notEqual">
      <formula>0</formula>
    </cfRule>
  </conditionalFormatting>
  <conditionalFormatting sqref="N16:N17">
    <cfRule type="cellIs" dxfId="1243" priority="182" operator="notEqual">
      <formula>0</formula>
    </cfRule>
  </conditionalFormatting>
  <conditionalFormatting sqref="M19">
    <cfRule type="cellIs" dxfId="1242" priority="181" operator="notEqual">
      <formula>0</formula>
    </cfRule>
  </conditionalFormatting>
  <conditionalFormatting sqref="N19">
    <cfRule type="cellIs" dxfId="1241" priority="180" operator="notEqual">
      <formula>0</formula>
    </cfRule>
  </conditionalFormatting>
  <conditionalFormatting sqref="M21:M22">
    <cfRule type="cellIs" dxfId="1240" priority="179" operator="notEqual">
      <formula>0</formula>
    </cfRule>
  </conditionalFormatting>
  <conditionalFormatting sqref="N21:N22">
    <cfRule type="cellIs" dxfId="1239" priority="178" operator="notEqual">
      <formula>0</formula>
    </cfRule>
  </conditionalFormatting>
  <conditionalFormatting sqref="M24:M25">
    <cfRule type="cellIs" dxfId="1238" priority="177" operator="notEqual">
      <formula>0</formula>
    </cfRule>
  </conditionalFormatting>
  <conditionalFormatting sqref="N24:N25">
    <cfRule type="cellIs" dxfId="1237" priority="176" operator="notEqual">
      <formula>0</formula>
    </cfRule>
  </conditionalFormatting>
  <conditionalFormatting sqref="M27:M39">
    <cfRule type="cellIs" dxfId="1236" priority="175" operator="notEqual">
      <formula>0</formula>
    </cfRule>
  </conditionalFormatting>
  <conditionalFormatting sqref="N27:N39">
    <cfRule type="cellIs" dxfId="1235" priority="174" operator="notEqual">
      <formula>0</formula>
    </cfRule>
  </conditionalFormatting>
  <conditionalFormatting sqref="M41:M42">
    <cfRule type="cellIs" dxfId="1234" priority="173" operator="notEqual">
      <formula>0</formula>
    </cfRule>
  </conditionalFormatting>
  <conditionalFormatting sqref="N41:N42">
    <cfRule type="cellIs" dxfId="1233" priority="172" operator="notEqual">
      <formula>0</formula>
    </cfRule>
  </conditionalFormatting>
  <conditionalFormatting sqref="M44:M51">
    <cfRule type="cellIs" dxfId="1232" priority="171" operator="notEqual">
      <formula>0</formula>
    </cfRule>
  </conditionalFormatting>
  <conditionalFormatting sqref="N44:N51">
    <cfRule type="cellIs" dxfId="1231" priority="170" operator="notEqual">
      <formula>0</formula>
    </cfRule>
  </conditionalFormatting>
  <conditionalFormatting sqref="M53:M58">
    <cfRule type="cellIs" dxfId="1230" priority="169" operator="notEqual">
      <formula>0</formula>
    </cfRule>
  </conditionalFormatting>
  <conditionalFormatting sqref="N53:N58">
    <cfRule type="cellIs" dxfId="1229" priority="168" operator="notEqual">
      <formula>0</formula>
    </cfRule>
  </conditionalFormatting>
  <conditionalFormatting sqref="M60:M67">
    <cfRule type="cellIs" dxfId="1228" priority="167" operator="notEqual">
      <formula>0</formula>
    </cfRule>
  </conditionalFormatting>
  <conditionalFormatting sqref="N60:N67">
    <cfRule type="cellIs" dxfId="1227" priority="166" operator="notEqual">
      <formula>0</formula>
    </cfRule>
  </conditionalFormatting>
  <conditionalFormatting sqref="M69:M77">
    <cfRule type="cellIs" dxfId="1226" priority="165" operator="notEqual">
      <formula>0</formula>
    </cfRule>
  </conditionalFormatting>
  <conditionalFormatting sqref="N69:N77">
    <cfRule type="cellIs" dxfId="1225" priority="164" operator="notEqual">
      <formula>0</formula>
    </cfRule>
  </conditionalFormatting>
  <conditionalFormatting sqref="M79">
    <cfRule type="cellIs" dxfId="1224" priority="163" operator="notEqual">
      <formula>0</formula>
    </cfRule>
  </conditionalFormatting>
  <conditionalFormatting sqref="N79">
    <cfRule type="cellIs" dxfId="1223" priority="162" operator="notEqual">
      <formula>0</formula>
    </cfRule>
  </conditionalFormatting>
  <conditionalFormatting sqref="M81:M102">
    <cfRule type="cellIs" dxfId="1222" priority="161" operator="notEqual">
      <formula>0</formula>
    </cfRule>
  </conditionalFormatting>
  <conditionalFormatting sqref="N81:N102">
    <cfRule type="cellIs" dxfId="1221" priority="160" operator="notEqual">
      <formula>0</formula>
    </cfRule>
  </conditionalFormatting>
  <conditionalFormatting sqref="M104:M106">
    <cfRule type="cellIs" dxfId="1220" priority="159" operator="notEqual">
      <formula>0</formula>
    </cfRule>
  </conditionalFormatting>
  <conditionalFormatting sqref="N104:N106">
    <cfRule type="cellIs" dxfId="1219" priority="158" operator="notEqual">
      <formula>0</formula>
    </cfRule>
  </conditionalFormatting>
  <conditionalFormatting sqref="M108:M117">
    <cfRule type="cellIs" dxfId="1218" priority="157" operator="notEqual">
      <formula>0</formula>
    </cfRule>
  </conditionalFormatting>
  <conditionalFormatting sqref="N108:N117">
    <cfRule type="cellIs" dxfId="1217" priority="156" operator="notEqual">
      <formula>0</formula>
    </cfRule>
  </conditionalFormatting>
  <conditionalFormatting sqref="M119:M123">
    <cfRule type="cellIs" dxfId="1216" priority="155" operator="notEqual">
      <formula>0</formula>
    </cfRule>
  </conditionalFormatting>
  <conditionalFormatting sqref="N119:N123">
    <cfRule type="cellIs" dxfId="1215" priority="154" operator="notEqual">
      <formula>0</formula>
    </cfRule>
  </conditionalFormatting>
  <conditionalFormatting sqref="M125:M128">
    <cfRule type="cellIs" dxfId="1214" priority="153" operator="notEqual">
      <formula>0</formula>
    </cfRule>
  </conditionalFormatting>
  <conditionalFormatting sqref="N125:N128">
    <cfRule type="cellIs" dxfId="1213" priority="152" operator="notEqual">
      <formula>0</formula>
    </cfRule>
  </conditionalFormatting>
  <conditionalFormatting sqref="M130:M133">
    <cfRule type="cellIs" dxfId="1212" priority="151" operator="notEqual">
      <formula>0</formula>
    </cfRule>
  </conditionalFormatting>
  <conditionalFormatting sqref="N130:N133">
    <cfRule type="cellIs" dxfId="1211" priority="150" operator="notEqual">
      <formula>0</formula>
    </cfRule>
  </conditionalFormatting>
  <conditionalFormatting sqref="M135:M136">
    <cfRule type="cellIs" dxfId="1210" priority="149" operator="notEqual">
      <formula>0</formula>
    </cfRule>
  </conditionalFormatting>
  <conditionalFormatting sqref="N135:N136">
    <cfRule type="cellIs" dxfId="1209" priority="148" operator="notEqual">
      <formula>0</formula>
    </cfRule>
  </conditionalFormatting>
  <conditionalFormatting sqref="O7">
    <cfRule type="cellIs" dxfId="1208" priority="147" operator="notEqual">
      <formula>0</formula>
    </cfRule>
  </conditionalFormatting>
  <conditionalFormatting sqref="P7">
    <cfRule type="cellIs" dxfId="1207" priority="146" operator="notEqual">
      <formula>0</formula>
    </cfRule>
  </conditionalFormatting>
  <conditionalFormatting sqref="O8:O11">
    <cfRule type="cellIs" dxfId="1206" priority="145" operator="notEqual">
      <formula>0</formula>
    </cfRule>
  </conditionalFormatting>
  <conditionalFormatting sqref="P8:P11">
    <cfRule type="cellIs" dxfId="1205" priority="144" operator="notEqual">
      <formula>0</formula>
    </cfRule>
  </conditionalFormatting>
  <conditionalFormatting sqref="O13:O14">
    <cfRule type="cellIs" dxfId="1204" priority="143" operator="notEqual">
      <formula>0</formula>
    </cfRule>
  </conditionalFormatting>
  <conditionalFormatting sqref="P13:P14">
    <cfRule type="cellIs" dxfId="1203" priority="142" operator="notEqual">
      <formula>0</formula>
    </cfRule>
  </conditionalFormatting>
  <conditionalFormatting sqref="O16:O17">
    <cfRule type="cellIs" dxfId="1202" priority="141" operator="notEqual">
      <formula>0</formula>
    </cfRule>
  </conditionalFormatting>
  <conditionalFormatting sqref="P16:P17">
    <cfRule type="cellIs" dxfId="1201" priority="140" operator="notEqual">
      <formula>0</formula>
    </cfRule>
  </conditionalFormatting>
  <conditionalFormatting sqref="O19">
    <cfRule type="cellIs" dxfId="1200" priority="139" operator="notEqual">
      <formula>0</formula>
    </cfRule>
  </conditionalFormatting>
  <conditionalFormatting sqref="P19">
    <cfRule type="cellIs" dxfId="1199" priority="138" operator="notEqual">
      <formula>0</formula>
    </cfRule>
  </conditionalFormatting>
  <conditionalFormatting sqref="O21:O22">
    <cfRule type="cellIs" dxfId="1198" priority="137" operator="notEqual">
      <formula>0</formula>
    </cfRule>
  </conditionalFormatting>
  <conditionalFormatting sqref="P21:P22">
    <cfRule type="cellIs" dxfId="1197" priority="136" operator="notEqual">
      <formula>0</formula>
    </cfRule>
  </conditionalFormatting>
  <conditionalFormatting sqref="O24:O25">
    <cfRule type="cellIs" dxfId="1196" priority="135" operator="notEqual">
      <formula>0</formula>
    </cfRule>
  </conditionalFormatting>
  <conditionalFormatting sqref="P24:P25">
    <cfRule type="cellIs" dxfId="1195" priority="134" operator="notEqual">
      <formula>0</formula>
    </cfRule>
  </conditionalFormatting>
  <conditionalFormatting sqref="O27:O39">
    <cfRule type="cellIs" dxfId="1194" priority="133" operator="notEqual">
      <formula>0</formula>
    </cfRule>
  </conditionalFormatting>
  <conditionalFormatting sqref="P27:P39">
    <cfRule type="cellIs" dxfId="1193" priority="132" operator="notEqual">
      <formula>0</formula>
    </cfRule>
  </conditionalFormatting>
  <conditionalFormatting sqref="O41:O42">
    <cfRule type="cellIs" dxfId="1192" priority="131" operator="notEqual">
      <formula>0</formula>
    </cfRule>
  </conditionalFormatting>
  <conditionalFormatting sqref="P41:P42">
    <cfRule type="cellIs" dxfId="1191" priority="130" operator="notEqual">
      <formula>0</formula>
    </cfRule>
  </conditionalFormatting>
  <conditionalFormatting sqref="O44:O51">
    <cfRule type="cellIs" dxfId="1190" priority="129" operator="notEqual">
      <formula>0</formula>
    </cfRule>
  </conditionalFormatting>
  <conditionalFormatting sqref="P44:P51">
    <cfRule type="cellIs" dxfId="1189" priority="128" operator="notEqual">
      <formula>0</formula>
    </cfRule>
  </conditionalFormatting>
  <conditionalFormatting sqref="O53:O58">
    <cfRule type="cellIs" dxfId="1188" priority="127" operator="notEqual">
      <formula>0</formula>
    </cfRule>
  </conditionalFormatting>
  <conditionalFormatting sqref="P53:P58">
    <cfRule type="cellIs" dxfId="1187" priority="126" operator="notEqual">
      <formula>0</formula>
    </cfRule>
  </conditionalFormatting>
  <conditionalFormatting sqref="O60:O67">
    <cfRule type="cellIs" dxfId="1186" priority="125" operator="notEqual">
      <formula>0</formula>
    </cfRule>
  </conditionalFormatting>
  <conditionalFormatting sqref="P60:P67">
    <cfRule type="cellIs" dxfId="1185" priority="124" operator="notEqual">
      <formula>0</formula>
    </cfRule>
  </conditionalFormatting>
  <conditionalFormatting sqref="O69:O77">
    <cfRule type="cellIs" dxfId="1184" priority="123" operator="notEqual">
      <formula>0</formula>
    </cfRule>
  </conditionalFormatting>
  <conditionalFormatting sqref="P69:P77">
    <cfRule type="cellIs" dxfId="1183" priority="122" operator="notEqual">
      <formula>0</formula>
    </cfRule>
  </conditionalFormatting>
  <conditionalFormatting sqref="O79">
    <cfRule type="cellIs" dxfId="1182" priority="121" operator="notEqual">
      <formula>0</formula>
    </cfRule>
  </conditionalFormatting>
  <conditionalFormatting sqref="P79">
    <cfRule type="cellIs" dxfId="1181" priority="120" operator="notEqual">
      <formula>0</formula>
    </cfRule>
  </conditionalFormatting>
  <conditionalFormatting sqref="O81:O102">
    <cfRule type="cellIs" dxfId="1180" priority="119" operator="notEqual">
      <formula>0</formula>
    </cfRule>
  </conditionalFormatting>
  <conditionalFormatting sqref="P81:P102">
    <cfRule type="cellIs" dxfId="1179" priority="118" operator="notEqual">
      <formula>0</formula>
    </cfRule>
  </conditionalFormatting>
  <conditionalFormatting sqref="O104:O106">
    <cfRule type="cellIs" dxfId="1178" priority="117" operator="notEqual">
      <formula>0</formula>
    </cfRule>
  </conditionalFormatting>
  <conditionalFormatting sqref="P104:P106">
    <cfRule type="cellIs" dxfId="1177" priority="116" operator="notEqual">
      <formula>0</formula>
    </cfRule>
  </conditionalFormatting>
  <conditionalFormatting sqref="O108:O117">
    <cfRule type="cellIs" dxfId="1176" priority="115" operator="notEqual">
      <formula>0</formula>
    </cfRule>
  </conditionalFormatting>
  <conditionalFormatting sqref="P108:P117">
    <cfRule type="cellIs" dxfId="1175" priority="114" operator="notEqual">
      <formula>0</formula>
    </cfRule>
  </conditionalFormatting>
  <conditionalFormatting sqref="O119:O123">
    <cfRule type="cellIs" dxfId="1174" priority="113" operator="notEqual">
      <formula>0</formula>
    </cfRule>
  </conditionalFormatting>
  <conditionalFormatting sqref="P119:P123">
    <cfRule type="cellIs" dxfId="1173" priority="112" operator="notEqual">
      <formula>0</formula>
    </cfRule>
  </conditionalFormatting>
  <conditionalFormatting sqref="O125:O128">
    <cfRule type="cellIs" dxfId="1172" priority="111" operator="notEqual">
      <formula>0</formula>
    </cfRule>
  </conditionalFormatting>
  <conditionalFormatting sqref="P125:P128">
    <cfRule type="cellIs" dxfId="1171" priority="110" operator="notEqual">
      <formula>0</formula>
    </cfRule>
  </conditionalFormatting>
  <conditionalFormatting sqref="O130:O133">
    <cfRule type="cellIs" dxfId="1170" priority="109" operator="notEqual">
      <formula>0</formula>
    </cfRule>
  </conditionalFormatting>
  <conditionalFormatting sqref="P130:P133">
    <cfRule type="cellIs" dxfId="1169" priority="108" operator="notEqual">
      <formula>0</formula>
    </cfRule>
  </conditionalFormatting>
  <conditionalFormatting sqref="O135:O136">
    <cfRule type="cellIs" dxfId="1168" priority="107" operator="notEqual">
      <formula>0</formula>
    </cfRule>
  </conditionalFormatting>
  <conditionalFormatting sqref="P135:P136">
    <cfRule type="cellIs" dxfId="1167" priority="106" operator="notEqual">
      <formula>0</formula>
    </cfRule>
  </conditionalFormatting>
  <conditionalFormatting sqref="Q7">
    <cfRule type="cellIs" dxfId="1166" priority="105" operator="notEqual">
      <formula>0</formula>
    </cfRule>
  </conditionalFormatting>
  <conditionalFormatting sqref="R7">
    <cfRule type="cellIs" dxfId="1165" priority="104" operator="notEqual">
      <formula>0</formula>
    </cfRule>
  </conditionalFormatting>
  <conditionalFormatting sqref="Q8:Q11">
    <cfRule type="cellIs" dxfId="1164" priority="103" operator="notEqual">
      <formula>0</formula>
    </cfRule>
  </conditionalFormatting>
  <conditionalFormatting sqref="R8:R11">
    <cfRule type="cellIs" dxfId="1163" priority="102" operator="notEqual">
      <formula>0</formula>
    </cfRule>
  </conditionalFormatting>
  <conditionalFormatting sqref="Q13:Q14">
    <cfRule type="cellIs" dxfId="1162" priority="101" operator="notEqual">
      <formula>0</formula>
    </cfRule>
  </conditionalFormatting>
  <conditionalFormatting sqref="R13:R14">
    <cfRule type="cellIs" dxfId="1161" priority="100" operator="notEqual">
      <formula>0</formula>
    </cfRule>
  </conditionalFormatting>
  <conditionalFormatting sqref="Q16:Q17">
    <cfRule type="cellIs" dxfId="1160" priority="99" operator="notEqual">
      <formula>0</formula>
    </cfRule>
  </conditionalFormatting>
  <conditionalFormatting sqref="R16:R17">
    <cfRule type="cellIs" dxfId="1159" priority="98" operator="notEqual">
      <formula>0</formula>
    </cfRule>
  </conditionalFormatting>
  <conditionalFormatting sqref="Q19">
    <cfRule type="cellIs" dxfId="1158" priority="97" operator="notEqual">
      <formula>0</formula>
    </cfRule>
  </conditionalFormatting>
  <conditionalFormatting sqref="R19">
    <cfRule type="cellIs" dxfId="1157" priority="96" operator="notEqual">
      <formula>0</formula>
    </cfRule>
  </conditionalFormatting>
  <conditionalFormatting sqref="Q21:Q22">
    <cfRule type="cellIs" dxfId="1156" priority="95" operator="notEqual">
      <formula>0</formula>
    </cfRule>
  </conditionalFormatting>
  <conditionalFormatting sqref="R21:R22">
    <cfRule type="cellIs" dxfId="1155" priority="94" operator="notEqual">
      <formula>0</formula>
    </cfRule>
  </conditionalFormatting>
  <conditionalFormatting sqref="Q24:Q25">
    <cfRule type="cellIs" dxfId="1154" priority="93" operator="notEqual">
      <formula>0</formula>
    </cfRule>
  </conditionalFormatting>
  <conditionalFormatting sqref="R24:R25">
    <cfRule type="cellIs" dxfId="1153" priority="92" operator="notEqual">
      <formula>0</formula>
    </cfRule>
  </conditionalFormatting>
  <conditionalFormatting sqref="Q27:Q39">
    <cfRule type="cellIs" dxfId="1152" priority="91" operator="notEqual">
      <formula>0</formula>
    </cfRule>
  </conditionalFormatting>
  <conditionalFormatting sqref="R27:R39">
    <cfRule type="cellIs" dxfId="1151" priority="90" operator="notEqual">
      <formula>0</formula>
    </cfRule>
  </conditionalFormatting>
  <conditionalFormatting sqref="Q41:Q42">
    <cfRule type="cellIs" dxfId="1150" priority="89" operator="notEqual">
      <formula>0</formula>
    </cfRule>
  </conditionalFormatting>
  <conditionalFormatting sqref="R41:R42">
    <cfRule type="cellIs" dxfId="1149" priority="88" operator="notEqual">
      <formula>0</formula>
    </cfRule>
  </conditionalFormatting>
  <conditionalFormatting sqref="Q44:Q51">
    <cfRule type="cellIs" dxfId="1148" priority="87" operator="notEqual">
      <formula>0</formula>
    </cfRule>
  </conditionalFormatting>
  <conditionalFormatting sqref="R44:R51">
    <cfRule type="cellIs" dxfId="1147" priority="86" operator="notEqual">
      <formula>0</formula>
    </cfRule>
  </conditionalFormatting>
  <conditionalFormatting sqref="Q53:Q58">
    <cfRule type="cellIs" dxfId="1146" priority="85" operator="notEqual">
      <formula>0</formula>
    </cfRule>
  </conditionalFormatting>
  <conditionalFormatting sqref="R53:R58">
    <cfRule type="cellIs" dxfId="1145" priority="84" operator="notEqual">
      <formula>0</formula>
    </cfRule>
  </conditionalFormatting>
  <conditionalFormatting sqref="Q60:Q67">
    <cfRule type="cellIs" dxfId="1144" priority="83" operator="notEqual">
      <formula>0</formula>
    </cfRule>
  </conditionalFormatting>
  <conditionalFormatting sqref="R60:R67">
    <cfRule type="cellIs" dxfId="1143" priority="82" operator="notEqual">
      <formula>0</formula>
    </cfRule>
  </conditionalFormatting>
  <conditionalFormatting sqref="Q69:Q77">
    <cfRule type="cellIs" dxfId="1142" priority="81" operator="notEqual">
      <formula>0</formula>
    </cfRule>
  </conditionalFormatting>
  <conditionalFormatting sqref="R69:R77">
    <cfRule type="cellIs" dxfId="1141" priority="80" operator="notEqual">
      <formula>0</formula>
    </cfRule>
  </conditionalFormatting>
  <conditionalFormatting sqref="Q79">
    <cfRule type="cellIs" dxfId="1140" priority="79" operator="notEqual">
      <formula>0</formula>
    </cfRule>
  </conditionalFormatting>
  <conditionalFormatting sqref="R79">
    <cfRule type="cellIs" dxfId="1139" priority="78" operator="notEqual">
      <formula>0</formula>
    </cfRule>
  </conditionalFormatting>
  <conditionalFormatting sqref="Q81:Q102">
    <cfRule type="cellIs" dxfId="1138" priority="77" operator="notEqual">
      <formula>0</formula>
    </cfRule>
  </conditionalFormatting>
  <conditionalFormatting sqref="R81:R102">
    <cfRule type="cellIs" dxfId="1137" priority="76" operator="notEqual">
      <formula>0</formula>
    </cfRule>
  </conditionalFormatting>
  <conditionalFormatting sqref="Q104:Q106">
    <cfRule type="cellIs" dxfId="1136" priority="75" operator="notEqual">
      <formula>0</formula>
    </cfRule>
  </conditionalFormatting>
  <conditionalFormatting sqref="R104:R106">
    <cfRule type="cellIs" dxfId="1135" priority="74" operator="notEqual">
      <formula>0</formula>
    </cfRule>
  </conditionalFormatting>
  <conditionalFormatting sqref="Q108:Q117">
    <cfRule type="cellIs" dxfId="1134" priority="73" operator="notEqual">
      <formula>0</formula>
    </cfRule>
  </conditionalFormatting>
  <conditionalFormatting sqref="R108:R117">
    <cfRule type="cellIs" dxfId="1133" priority="72" operator="notEqual">
      <formula>0</formula>
    </cfRule>
  </conditionalFormatting>
  <conditionalFormatting sqref="Q119:Q123">
    <cfRule type="cellIs" dxfId="1132" priority="71" operator="notEqual">
      <formula>0</formula>
    </cfRule>
  </conditionalFormatting>
  <conditionalFormatting sqref="R119:R123">
    <cfRule type="cellIs" dxfId="1131" priority="70" operator="notEqual">
      <formula>0</formula>
    </cfRule>
  </conditionalFormatting>
  <conditionalFormatting sqref="Q125:Q128">
    <cfRule type="cellIs" dxfId="1130" priority="69" operator="notEqual">
      <formula>0</formula>
    </cfRule>
  </conditionalFormatting>
  <conditionalFormatting sqref="R125:R128">
    <cfRule type="cellIs" dxfId="1129" priority="68" operator="notEqual">
      <formula>0</formula>
    </cfRule>
  </conditionalFormatting>
  <conditionalFormatting sqref="Q130:Q133">
    <cfRule type="cellIs" dxfId="1128" priority="67" operator="notEqual">
      <formula>0</formula>
    </cfRule>
  </conditionalFormatting>
  <conditionalFormatting sqref="R130:R133">
    <cfRule type="cellIs" dxfId="1127" priority="66" operator="notEqual">
      <formula>0</formula>
    </cfRule>
  </conditionalFormatting>
  <conditionalFormatting sqref="Q135:Q136">
    <cfRule type="cellIs" dxfId="1126" priority="65" operator="notEqual">
      <formula>0</formula>
    </cfRule>
  </conditionalFormatting>
  <conditionalFormatting sqref="R135:R136">
    <cfRule type="cellIs" dxfId="1125" priority="64" operator="notEqual">
      <formula>0</formula>
    </cfRule>
  </conditionalFormatting>
  <conditionalFormatting sqref="T7">
    <cfRule type="cellIs" dxfId="1124" priority="63" operator="notEqual">
      <formula>0</formula>
    </cfRule>
  </conditionalFormatting>
  <conditionalFormatting sqref="U7">
    <cfRule type="cellIs" dxfId="1123" priority="62" operator="notEqual">
      <formula>0</formula>
    </cfRule>
  </conditionalFormatting>
  <conditionalFormatting sqref="T8:T11">
    <cfRule type="cellIs" dxfId="1122" priority="61" operator="notEqual">
      <formula>0</formula>
    </cfRule>
  </conditionalFormatting>
  <conditionalFormatting sqref="U8:U11">
    <cfRule type="cellIs" dxfId="1121" priority="60" operator="notEqual">
      <formula>0</formula>
    </cfRule>
  </conditionalFormatting>
  <conditionalFormatting sqref="T13:T14">
    <cfRule type="cellIs" dxfId="1120" priority="59" operator="notEqual">
      <formula>0</formula>
    </cfRule>
  </conditionalFormatting>
  <conditionalFormatting sqref="U13:U14">
    <cfRule type="cellIs" dxfId="1119" priority="58" operator="notEqual">
      <formula>0</formula>
    </cfRule>
  </conditionalFormatting>
  <conditionalFormatting sqref="T16:T17">
    <cfRule type="cellIs" dxfId="1118" priority="57" operator="notEqual">
      <formula>0</formula>
    </cfRule>
  </conditionalFormatting>
  <conditionalFormatting sqref="U16:U17">
    <cfRule type="cellIs" dxfId="1117" priority="56" operator="notEqual">
      <formula>0</formula>
    </cfRule>
  </conditionalFormatting>
  <conditionalFormatting sqref="T19">
    <cfRule type="cellIs" dxfId="1116" priority="55" operator="notEqual">
      <formula>0</formula>
    </cfRule>
  </conditionalFormatting>
  <conditionalFormatting sqref="U19">
    <cfRule type="cellIs" dxfId="1115" priority="54" operator="notEqual">
      <formula>0</formula>
    </cfRule>
  </conditionalFormatting>
  <conditionalFormatting sqref="T21:T22">
    <cfRule type="cellIs" dxfId="1114" priority="53" operator="notEqual">
      <formula>0</formula>
    </cfRule>
  </conditionalFormatting>
  <conditionalFormatting sqref="U21:U22">
    <cfRule type="cellIs" dxfId="1113" priority="52" operator="notEqual">
      <formula>0</formula>
    </cfRule>
  </conditionalFormatting>
  <conditionalFormatting sqref="T24:T25">
    <cfRule type="cellIs" dxfId="1112" priority="51" operator="notEqual">
      <formula>0</formula>
    </cfRule>
  </conditionalFormatting>
  <conditionalFormatting sqref="U24:U25">
    <cfRule type="cellIs" dxfId="1111" priority="50" operator="notEqual">
      <formula>0</formula>
    </cfRule>
  </conditionalFormatting>
  <conditionalFormatting sqref="T27:T39">
    <cfRule type="cellIs" dxfId="1110" priority="49" operator="notEqual">
      <formula>0</formula>
    </cfRule>
  </conditionalFormatting>
  <conditionalFormatting sqref="U27:U39">
    <cfRule type="cellIs" dxfId="1109" priority="48" operator="notEqual">
      <formula>0</formula>
    </cfRule>
  </conditionalFormatting>
  <conditionalFormatting sqref="T41:T42">
    <cfRule type="cellIs" dxfId="1108" priority="47" operator="notEqual">
      <formula>0</formula>
    </cfRule>
  </conditionalFormatting>
  <conditionalFormatting sqref="U41:U42">
    <cfRule type="cellIs" dxfId="1107" priority="46" operator="notEqual">
      <formula>0</formula>
    </cfRule>
  </conditionalFormatting>
  <conditionalFormatting sqref="T44:T51">
    <cfRule type="cellIs" dxfId="1106" priority="45" operator="notEqual">
      <formula>0</formula>
    </cfRule>
  </conditionalFormatting>
  <conditionalFormatting sqref="U44:U51">
    <cfRule type="cellIs" dxfId="1105" priority="44" operator="notEqual">
      <formula>0</formula>
    </cfRule>
  </conditionalFormatting>
  <conditionalFormatting sqref="T53:T58">
    <cfRule type="cellIs" dxfId="1104" priority="43" operator="notEqual">
      <formula>0</formula>
    </cfRule>
  </conditionalFormatting>
  <conditionalFormatting sqref="U53:U58">
    <cfRule type="cellIs" dxfId="1103" priority="42" operator="notEqual">
      <formula>0</formula>
    </cfRule>
  </conditionalFormatting>
  <conditionalFormatting sqref="T60:T67">
    <cfRule type="cellIs" dxfId="1102" priority="41" operator="notEqual">
      <formula>0</formula>
    </cfRule>
  </conditionalFormatting>
  <conditionalFormatting sqref="U60:U67">
    <cfRule type="cellIs" dxfId="1101" priority="40" operator="notEqual">
      <formula>0</formula>
    </cfRule>
  </conditionalFormatting>
  <conditionalFormatting sqref="T69:T77">
    <cfRule type="cellIs" dxfId="1100" priority="39" operator="notEqual">
      <formula>0</formula>
    </cfRule>
  </conditionalFormatting>
  <conditionalFormatting sqref="U69:U77">
    <cfRule type="cellIs" dxfId="1099" priority="38" operator="notEqual">
      <formula>0</formula>
    </cfRule>
  </conditionalFormatting>
  <conditionalFormatting sqref="T79">
    <cfRule type="cellIs" dxfId="1098" priority="37" operator="notEqual">
      <formula>0</formula>
    </cfRule>
  </conditionalFormatting>
  <conditionalFormatting sqref="U79">
    <cfRule type="cellIs" dxfId="1097" priority="36" operator="notEqual">
      <formula>0</formula>
    </cfRule>
  </conditionalFormatting>
  <conditionalFormatting sqref="T81:T102">
    <cfRule type="cellIs" dxfId="1096" priority="35" operator="notEqual">
      <formula>0</formula>
    </cfRule>
  </conditionalFormatting>
  <conditionalFormatting sqref="U81:U102">
    <cfRule type="cellIs" dxfId="1095" priority="34" operator="notEqual">
      <formula>0</formula>
    </cfRule>
  </conditionalFormatting>
  <conditionalFormatting sqref="T104:T106">
    <cfRule type="cellIs" dxfId="1094" priority="33" operator="notEqual">
      <formula>0</formula>
    </cfRule>
  </conditionalFormatting>
  <conditionalFormatting sqref="U104:U106">
    <cfRule type="cellIs" dxfId="1093" priority="32" operator="notEqual">
      <formula>0</formula>
    </cfRule>
  </conditionalFormatting>
  <conditionalFormatting sqref="T108:T117">
    <cfRule type="cellIs" dxfId="1092" priority="31" operator="notEqual">
      <formula>0</formula>
    </cfRule>
  </conditionalFormatting>
  <conditionalFormatting sqref="U108:U117">
    <cfRule type="cellIs" dxfId="1091" priority="30" operator="notEqual">
      <formula>0</formula>
    </cfRule>
  </conditionalFormatting>
  <conditionalFormatting sqref="T119:T123">
    <cfRule type="cellIs" dxfId="1090" priority="29" operator="notEqual">
      <formula>0</formula>
    </cfRule>
  </conditionalFormatting>
  <conditionalFormatting sqref="U119:U123">
    <cfRule type="cellIs" dxfId="1089" priority="28" operator="notEqual">
      <formula>0</formula>
    </cfRule>
  </conditionalFormatting>
  <conditionalFormatting sqref="T125:T128">
    <cfRule type="cellIs" dxfId="1088" priority="27" operator="notEqual">
      <formula>0</formula>
    </cfRule>
  </conditionalFormatting>
  <conditionalFormatting sqref="U125:U128">
    <cfRule type="cellIs" dxfId="1087" priority="26" operator="notEqual">
      <formula>0</formula>
    </cfRule>
  </conditionalFormatting>
  <conditionalFormatting sqref="T130:T133">
    <cfRule type="cellIs" dxfId="1086" priority="25" operator="notEqual">
      <formula>0</formula>
    </cfRule>
  </conditionalFormatting>
  <conditionalFormatting sqref="U130:U133">
    <cfRule type="cellIs" dxfId="1085" priority="24" operator="notEqual">
      <formula>0</formula>
    </cfRule>
  </conditionalFormatting>
  <conditionalFormatting sqref="T135:T136">
    <cfRule type="cellIs" dxfId="1084" priority="23" operator="notEqual">
      <formula>0</formula>
    </cfRule>
  </conditionalFormatting>
  <conditionalFormatting sqref="U135:U136">
    <cfRule type="cellIs" dxfId="1083" priority="22" operator="notEqual">
      <formula>0</formula>
    </cfRule>
  </conditionalFormatting>
  <conditionalFormatting sqref="S7">
    <cfRule type="cellIs" dxfId="1082" priority="21" operator="greaterThan">
      <formula>0</formula>
    </cfRule>
  </conditionalFormatting>
  <conditionalFormatting sqref="S8:S11">
    <cfRule type="cellIs" dxfId="1081" priority="20" operator="greaterThan">
      <formula>0</formula>
    </cfRule>
  </conditionalFormatting>
  <conditionalFormatting sqref="S13:S14">
    <cfRule type="cellIs" dxfId="1080" priority="19" operator="greaterThan">
      <formula>0</formula>
    </cfRule>
  </conditionalFormatting>
  <conditionalFormatting sqref="S16:S17">
    <cfRule type="cellIs" dxfId="1079" priority="18" operator="greaterThan">
      <formula>0</formula>
    </cfRule>
  </conditionalFormatting>
  <conditionalFormatting sqref="S19">
    <cfRule type="cellIs" dxfId="1078" priority="17" operator="greaterThan">
      <formula>0</formula>
    </cfRule>
  </conditionalFormatting>
  <conditionalFormatting sqref="S21:S22">
    <cfRule type="cellIs" dxfId="1077" priority="16" operator="greaterThan">
      <formula>0</formula>
    </cfRule>
  </conditionalFormatting>
  <conditionalFormatting sqref="S24:S25">
    <cfRule type="cellIs" dxfId="1076" priority="15" operator="greaterThan">
      <formula>0</formula>
    </cfRule>
  </conditionalFormatting>
  <conditionalFormatting sqref="S44:S51 S41:S42 S27:S39">
    <cfRule type="cellIs" dxfId="1075" priority="14" operator="greaterThan">
      <formula>0</formula>
    </cfRule>
  </conditionalFormatting>
  <conditionalFormatting sqref="S53:S58">
    <cfRule type="cellIs" dxfId="1074" priority="13" operator="greaterThan">
      <formula>0</formula>
    </cfRule>
  </conditionalFormatting>
  <conditionalFormatting sqref="S60:S67">
    <cfRule type="cellIs" dxfId="1073" priority="12" operator="greaterThan">
      <formula>0</formula>
    </cfRule>
  </conditionalFormatting>
  <conditionalFormatting sqref="S69:S77">
    <cfRule type="cellIs" dxfId="1072" priority="11" operator="greaterThan">
      <formula>0</formula>
    </cfRule>
  </conditionalFormatting>
  <conditionalFormatting sqref="S79">
    <cfRule type="cellIs" dxfId="1071" priority="10" operator="greaterThan">
      <formula>0</formula>
    </cfRule>
  </conditionalFormatting>
  <conditionalFormatting sqref="S135:S136 S130:S133 S125:S128 S119:S123 S108:S117 S104:S106 S81:S102">
    <cfRule type="cellIs" dxfId="1070" priority="9" operator="greaterThan">
      <formula>0</formula>
    </cfRule>
  </conditionalFormatting>
  <conditionalFormatting sqref="C60:C67 C53:C58 C44:C51">
    <cfRule type="cellIs" dxfId="1069" priority="2" operator="notEqual">
      <formula>0</formula>
    </cfRule>
  </conditionalFormatting>
  <conditionalFormatting sqref="C7:C11">
    <cfRule type="cellIs" dxfId="1068" priority="8" operator="notEqual">
      <formula>0</formula>
    </cfRule>
  </conditionalFormatting>
  <conditionalFormatting sqref="C126">
    <cfRule type="cellIs" dxfId="1067" priority="7" operator="notEqual">
      <formula>0</formula>
    </cfRule>
  </conditionalFormatting>
  <conditionalFormatting sqref="C13:C14">
    <cfRule type="cellIs" dxfId="1066" priority="6" operator="notEqual">
      <formula>0</formula>
    </cfRule>
  </conditionalFormatting>
  <conditionalFormatting sqref="C21:C22 C19 C16:C17">
    <cfRule type="cellIs" dxfId="1065" priority="5" operator="notEqual">
      <formula>0</formula>
    </cfRule>
  </conditionalFormatting>
  <conditionalFormatting sqref="C24:C25">
    <cfRule type="cellIs" dxfId="1064" priority="4" operator="notEqual">
      <formula>0</formula>
    </cfRule>
  </conditionalFormatting>
  <conditionalFormatting sqref="C41:C42 C27:C39">
    <cfRule type="cellIs" dxfId="1063" priority="3" operator="notEqual">
      <formula>0</formula>
    </cfRule>
  </conditionalFormatting>
  <conditionalFormatting sqref="F140">
    <cfRule type="cellIs" dxfId="1062" priority="1" operator="notEqual">
      <formula>0</formula>
    </cfRule>
  </conditionalFormatting>
  <printOptions horizontalCentered="1"/>
  <pageMargins left="0.19685039370078741" right="0" top="0.59055118110236227" bottom="0" header="0" footer="0"/>
  <pageSetup paperSize="9" scale="31" fitToHeight="20" orientation="landscape" r:id="rId1"/>
  <rowBreaks count="1" manualBreakCount="1">
    <brk id="89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37.4257812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35.1406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178</v>
      </c>
    </row>
    <row r="2" spans="1:25" ht="44.25" customHeight="1" thickBot="1" x14ac:dyDescent="0.45">
      <c r="B2" s="8" t="s">
        <v>161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Бурденко!C3</f>
        <v>Протокол №12 от 11.07.2024г.</v>
      </c>
      <c r="D3" s="196"/>
      <c r="E3" s="197"/>
      <c r="F3" s="198" t="str">
        <f>Бурденко!F3</f>
        <v>ПЛАН 
на январь- ИЮЛЬ 2024г.</v>
      </c>
      <c r="G3" s="208" t="str">
        <f>Бурденко!G3</f>
        <v>ФАКТ 
за январь-ИЮЛЬ 2024г.</v>
      </c>
      <c r="H3" s="209" t="s">
        <v>6</v>
      </c>
      <c r="I3" s="189" t="s">
        <v>7</v>
      </c>
      <c r="J3" s="207" t="str">
        <f>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162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customHeight="1" x14ac:dyDescent="0.25">
      <c r="A6" s="19"/>
      <c r="B6" s="19" t="s">
        <v>24</v>
      </c>
      <c r="C6" s="20">
        <f t="shared" ref="C6" si="0">SUM(C7:C11)</f>
        <v>50</v>
      </c>
      <c r="D6" s="21"/>
      <c r="E6" s="22">
        <f t="shared" ref="E6" si="1">SUM(E7:E11)</f>
        <v>12118330</v>
      </c>
      <c r="F6" s="20">
        <f>SUM(F7:F11)</f>
        <v>29</v>
      </c>
      <c r="G6" s="20">
        <f>SUM(G7:G11)</f>
        <v>15</v>
      </c>
      <c r="H6" s="20">
        <f>SUM(H7:H11)</f>
        <v>0</v>
      </c>
      <c r="I6" s="22">
        <f>IFERROR(ROUND(G6/F6*100,2),0)</f>
        <v>51.72</v>
      </c>
      <c r="J6" s="20">
        <f>SUM(J7:J11)</f>
        <v>-14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-35</v>
      </c>
      <c r="T6" s="20">
        <f>SUM(T7:T11)</f>
        <v>0</v>
      </c>
      <c r="U6" s="22">
        <f t="shared" ref="U6" si="5">SUM(U7:U11)</f>
        <v>0</v>
      </c>
    </row>
    <row r="7" spans="1:25" ht="92.25" customHeight="1" x14ac:dyDescent="0.25">
      <c r="A7" s="186">
        <v>1</v>
      </c>
      <c r="B7" s="155" t="s">
        <v>25</v>
      </c>
      <c r="C7" s="24">
        <f>'[2]2024_ВМП_ПР_был'!$K7</f>
        <v>0</v>
      </c>
      <c r="D7" s="25">
        <v>159115.88</v>
      </c>
      <c r="E7" s="26">
        <v>0</v>
      </c>
      <c r="F7" s="49">
        <f>ROUND(C7/12*$Y$3,0)</f>
        <v>0</v>
      </c>
      <c r="G7" s="49">
        <f>'[2]ФАКТ_за янв-ИЮЛЬ'!F$71</f>
        <v>0</v>
      </c>
      <c r="H7" s="49"/>
      <c r="I7" s="174">
        <f>IFERROR(ROUND(G7/F7*100,2),0)</f>
        <v>0</v>
      </c>
      <c r="J7" s="139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109.5" customHeight="1" x14ac:dyDescent="0.35">
      <c r="A8" s="187"/>
      <c r="B8" s="175" t="s">
        <v>26</v>
      </c>
      <c r="C8" s="24">
        <f>'[2]2024_ВМП_ПР_был'!$K8</f>
        <v>0</v>
      </c>
      <c r="D8" s="29">
        <v>159115.88</v>
      </c>
      <c r="E8" s="30">
        <f>ROUND(C8*$D8,2)</f>
        <v>0</v>
      </c>
      <c r="F8" s="31">
        <f t="shared" ref="F8:F11" si="6">ROUND(C8/12*$Y$3,0)</f>
        <v>0</v>
      </c>
      <c r="G8" s="31">
        <f>'[2]ФАКТ_за янв-ИЮЛЬ'!G$71</f>
        <v>0</v>
      </c>
      <c r="H8" s="31"/>
      <c r="I8" s="30">
        <f t="shared" ref="I8:I71" si="7">IFERROR(ROUND(G8/F8*100,2),0)</f>
        <v>0</v>
      </c>
      <c r="J8" s="139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74.25" customHeight="1" x14ac:dyDescent="0.35">
      <c r="A9" s="32">
        <v>2</v>
      </c>
      <c r="B9" s="173" t="s">
        <v>27</v>
      </c>
      <c r="C9" s="24">
        <f>'[2]2024_ВМП_ПР_был'!$K9</f>
        <v>50</v>
      </c>
      <c r="D9" s="25">
        <v>242366.6</v>
      </c>
      <c r="E9" s="30">
        <f>ROUND(C9*$D9,2)</f>
        <v>12118330</v>
      </c>
      <c r="F9" s="31">
        <f t="shared" si="6"/>
        <v>29</v>
      </c>
      <c r="G9" s="31">
        <f>'[2]ФАКТ_за янв-ИЮЛЬ'!H$71</f>
        <v>15</v>
      </c>
      <c r="H9" s="31"/>
      <c r="I9" s="30">
        <f t="shared" si="7"/>
        <v>51.72</v>
      </c>
      <c r="J9" s="139">
        <f t="shared" si="8"/>
        <v>-14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-35</v>
      </c>
      <c r="T9" s="24"/>
      <c r="U9" s="26">
        <f t="shared" si="13"/>
        <v>0</v>
      </c>
    </row>
    <row r="10" spans="1:25" s="5" customFormat="1" ht="115.5" customHeight="1" x14ac:dyDescent="0.35">
      <c r="A10" s="176">
        <v>3</v>
      </c>
      <c r="B10" s="177" t="s">
        <v>28</v>
      </c>
      <c r="C10" s="24">
        <f>'[2]2024_ВМП_ПР_был'!$K10</f>
        <v>0</v>
      </c>
      <c r="D10" s="25">
        <v>158265.10999999999</v>
      </c>
      <c r="E10" s="30">
        <f>ROUND(C10*$D10,2)</f>
        <v>0</v>
      </c>
      <c r="F10" s="31">
        <f t="shared" si="6"/>
        <v>0</v>
      </c>
      <c r="G10" s="31">
        <f>'[2]ФАКТ_за янв-ИЮЛЬ'!I$71</f>
        <v>0</v>
      </c>
      <c r="H10" s="31"/>
      <c r="I10" s="30">
        <f t="shared" si="7"/>
        <v>0</v>
      </c>
      <c r="J10" s="139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87" customHeight="1" x14ac:dyDescent="0.35">
      <c r="A11" s="176">
        <v>4</v>
      </c>
      <c r="B11" s="177" t="s">
        <v>29</v>
      </c>
      <c r="C11" s="24">
        <f>'[2]2024_ВМП_ПР_был'!$K11</f>
        <v>0</v>
      </c>
      <c r="D11" s="25">
        <v>277786.49</v>
      </c>
      <c r="E11" s="30"/>
      <c r="F11" s="34">
        <f t="shared" si="6"/>
        <v>0</v>
      </c>
      <c r="G11" s="34">
        <f>'[2]ФАКТ_за янв-ИЮЛЬ'!J$71</f>
        <v>0</v>
      </c>
      <c r="H11" s="34"/>
      <c r="I11" s="40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2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78" hidden="1" customHeight="1" x14ac:dyDescent="0.35">
      <c r="A13" s="186">
        <v>5</v>
      </c>
      <c r="B13" s="33" t="s">
        <v>31</v>
      </c>
      <c r="C13" s="24">
        <f>'[2]2024_ВМП_ПР_был'!$K13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янв-ИЮЛЬ'!L$71</f>
        <v>0</v>
      </c>
      <c r="H13" s="71"/>
      <c r="I13" s="11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'[2]2024_ВМП_ПР_был'!$K14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40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2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'[2]2024_ВМП_ПР_был'!$K16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янв-ИЮЛЬ'!O$71</f>
        <v>0</v>
      </c>
      <c r="H16" s="34"/>
      <c r="I16" s="40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'[2]2024_ВМП_ПР_был'!$K17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янв-ИЮЛЬ'!P$71</f>
        <v>0</v>
      </c>
      <c r="H17" s="34"/>
      <c r="I17" s="40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2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'[2]2024_ВМП_ПР_был'!$K19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янв-ИЮЛЬ'!R$71</f>
        <v>0</v>
      </c>
      <c r="H19" s="34"/>
      <c r="I19" s="40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2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39" hidden="1" customHeight="1" x14ac:dyDescent="0.35">
      <c r="A21" s="186">
        <v>9</v>
      </c>
      <c r="B21" s="42" t="s">
        <v>39</v>
      </c>
      <c r="C21" s="24">
        <f>'[2]2024_ВМП_ПР_был'!$K21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янв-ИЮЛЬ'!T$71</f>
        <v>0</v>
      </c>
      <c r="H21" s="34"/>
      <c r="I21" s="40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'[2]2024_ВМП_ПР_был'!$K22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янв-ИЮЛЬ'!U$71</f>
        <v>0</v>
      </c>
      <c r="H22" s="34"/>
      <c r="I22" s="40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2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customHeight="1" x14ac:dyDescent="0.35">
      <c r="A24" s="43">
        <v>10</v>
      </c>
      <c r="B24" s="23" t="s">
        <v>42</v>
      </c>
      <c r="C24" s="24">
        <f>'[2]2024_ВМП_ПР_был'!$K24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янв-ИЮЛЬ'!W$71</f>
        <v>0</v>
      </c>
      <c r="H24" s="34"/>
      <c r="I24" s="40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'[2]2024_ВМП_ПР_был'!$K25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янв-ИЮЛЬ'!X$71</f>
        <v>0</v>
      </c>
      <c r="H25" s="34"/>
      <c r="I25" s="40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2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'[2]2024_ВМП_ПР_был'!$K27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янв-ИЮЛЬ'!Z$71</f>
        <v>0</v>
      </c>
      <c r="H27" s="24"/>
      <c r="I27" s="11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'[2]2024_ВМП_ПР_был'!$K28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янв-ИЮЛЬ'!AA$71</f>
        <v>0</v>
      </c>
      <c r="H28" s="24"/>
      <c r="I28" s="11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'[2]2024_ВМП_ПР_был'!$K29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янв-ИЮЛЬ'!AB$71</f>
        <v>0</v>
      </c>
      <c r="H29" s="24"/>
      <c r="I29" s="40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'[2]2024_ВМП_ПР_был'!$K30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янв-ИЮЛЬ'!AC$71</f>
        <v>0</v>
      </c>
      <c r="H30" s="24"/>
      <c r="I30" s="40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'[2]2024_ВМП_ПР_был'!$K31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янв-ИЮЛЬ'!AD$71</f>
        <v>0</v>
      </c>
      <c r="H31" s="24"/>
      <c r="I31" s="11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customHeight="1" x14ac:dyDescent="0.35">
      <c r="A32" s="187"/>
      <c r="B32" s="140" t="s">
        <v>50</v>
      </c>
      <c r="C32" s="24">
        <f>'[2]2024_ВМП_ПР_был'!$K32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янв-ИЮЛЬ'!AE$71</f>
        <v>0</v>
      </c>
      <c r="H32" s="24"/>
      <c r="I32" s="11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'[2]2024_ВМП_ПР_был'!$K33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янв-ИЮЛЬ'!AF$71</f>
        <v>0</v>
      </c>
      <c r="H33" s="24"/>
      <c r="I33" s="11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customHeight="1" x14ac:dyDescent="0.35">
      <c r="A34" s="188"/>
      <c r="B34" s="39" t="s">
        <v>52</v>
      </c>
      <c r="C34" s="24">
        <f>'[2]2024_ВМП_ПР_был'!$K34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янв-ИЮЛЬ'!AG$71</f>
        <v>0</v>
      </c>
      <c r="H34" s="24"/>
      <c r="I34" s="11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'[2]2024_ВМП_ПР_был'!$K35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янв-ИЮЛЬ'!AH$71</f>
        <v>0</v>
      </c>
      <c r="H35" s="24"/>
      <c r="I35" s="40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58.5" hidden="1" customHeight="1" x14ac:dyDescent="0.35">
      <c r="A36" s="43">
        <v>14</v>
      </c>
      <c r="B36" s="39" t="s">
        <v>54</v>
      </c>
      <c r="C36" s="24">
        <f>'[2]2024_ВМП_ПР_был'!$K36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янв-ИЮЛЬ'!AI$71</f>
        <v>0</v>
      </c>
      <c r="H36" s="24"/>
      <c r="I36" s="11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58.5" hidden="1" customHeight="1" x14ac:dyDescent="0.35">
      <c r="A37" s="43">
        <v>15</v>
      </c>
      <c r="B37" s="23" t="s">
        <v>55</v>
      </c>
      <c r="C37" s="24">
        <f>'[2]2024_ВМП_ПР_был'!$K37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янв-ИЮЛЬ'!AJ$71</f>
        <v>0</v>
      </c>
      <c r="H37" s="24"/>
      <c r="I37" s="40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17" hidden="1" customHeight="1" x14ac:dyDescent="0.35">
      <c r="A38" s="43">
        <v>16</v>
      </c>
      <c r="B38" s="23" t="s">
        <v>56</v>
      </c>
      <c r="C38" s="24">
        <f>'[2]2024_ВМП_ПР_был'!$K38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янв-ИЮЛЬ'!AK$71</f>
        <v>0</v>
      </c>
      <c r="H38" s="24"/>
      <c r="I38" s="11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78" hidden="1" customHeight="1" x14ac:dyDescent="0.35">
      <c r="A39" s="43">
        <v>17</v>
      </c>
      <c r="B39" s="56" t="s">
        <v>57</v>
      </c>
      <c r="C39" s="24">
        <f>'[2]2024_ВМП_ПР_был'!$K39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янв-ИЮЛЬ'!AL$71</f>
        <v>0</v>
      </c>
      <c r="H39" s="24"/>
      <c r="I39" s="40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2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'[2]2024_ВМП_ПР_был'!$K41</f>
        <v>0</v>
      </c>
      <c r="D41" s="25">
        <v>307761.7</v>
      </c>
      <c r="E41" s="30">
        <f>ROUND(C41*$D41,2)</f>
        <v>0</v>
      </c>
      <c r="F41" s="34">
        <f t="shared" si="19"/>
        <v>0</v>
      </c>
      <c r="G41" s="71">
        <f>'[2]ФАКТ_за янв-ИЮЛЬ'!AN$71</f>
        <v>0</v>
      </c>
      <c r="H41" s="24"/>
      <c r="I41" s="11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'[2]2024_ВМП_ПР_был'!$K42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71">
        <f>'[2]ФАКТ_за янв-ИЮЛЬ'!AO$71</f>
        <v>0</v>
      </c>
      <c r="H42" s="24"/>
      <c r="I42" s="11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2">
        <f t="shared" si="7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'[2]2024_ВМП_ПР_был'!$K44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янв-ИЮЛЬ'!AQ$71</f>
        <v>0</v>
      </c>
      <c r="H44" s="24"/>
      <c r="I44" s="40">
        <f t="shared" si="7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'[2]2024_ВМП_ПР_был'!$K45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янв-ИЮЛЬ'!AR$71</f>
        <v>0</v>
      </c>
      <c r="H45" s="24"/>
      <c r="I45" s="40">
        <f t="shared" si="7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customHeight="1" x14ac:dyDescent="0.35">
      <c r="A46" s="59">
        <v>21</v>
      </c>
      <c r="B46" s="42" t="s">
        <v>64</v>
      </c>
      <c r="C46" s="24">
        <f>'[2]2024_ВМП_ПР_был'!$K46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янв-ИЮЛЬ'!AS$71</f>
        <v>0</v>
      </c>
      <c r="H46" s="24"/>
      <c r="I46" s="40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78" hidden="1" customHeight="1" x14ac:dyDescent="0.35">
      <c r="A47" s="43">
        <v>22</v>
      </c>
      <c r="B47" s="44" t="s">
        <v>65</v>
      </c>
      <c r="C47" s="24">
        <f>'[2]2024_ВМП_ПР_был'!$K47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янв-ИЮЛЬ'!AT$71</f>
        <v>0</v>
      </c>
      <c r="H47" s="24"/>
      <c r="I47" s="40">
        <f t="shared" si="7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39" hidden="1" customHeight="1" x14ac:dyDescent="0.35">
      <c r="A48" s="60">
        <v>23</v>
      </c>
      <c r="B48" s="61" t="s">
        <v>66</v>
      </c>
      <c r="C48" s="24">
        <f>'[2]2024_ВМП_ПР_был'!$K48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янв-ИЮЛЬ'!AU$71</f>
        <v>0</v>
      </c>
      <c r="H48" s="24"/>
      <c r="I48" s="40">
        <f t="shared" si="7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'[2]2024_ВМП_ПР_был'!$K49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янв-ИЮЛЬ'!AV$71</f>
        <v>0</v>
      </c>
      <c r="H49" s="24"/>
      <c r="I49" s="40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'[2]2024_ВМП_ПР_был'!$K50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янв-ИЮЛЬ'!AW$71</f>
        <v>0</v>
      </c>
      <c r="H50" s="24"/>
      <c r="I50" s="40">
        <f t="shared" si="7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'[2]2024_ВМП_ПР_был'!$K51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янв-ИЮЛЬ'!AX$71</f>
        <v>0</v>
      </c>
      <c r="H51" s="24"/>
      <c r="I51" s="40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2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'[2]2024_ВМП_ПР_был'!$K53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янв-ИЮЛЬ'!AZ$71</f>
        <v>0</v>
      </c>
      <c r="H53" s="24"/>
      <c r="I53" s="40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'[2]2024_ВМП_ПР_был'!$K54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янв-ИЮЛЬ'!BA$71</f>
        <v>0</v>
      </c>
      <c r="H54" s="24"/>
      <c r="I54" s="40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customHeight="1" x14ac:dyDescent="0.25">
      <c r="A55" s="206"/>
      <c r="B55" s="42" t="s">
        <v>71</v>
      </c>
      <c r="C55" s="24">
        <f>'[2]2024_ВМП_ПР_был'!$K55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янв-ИЮЛЬ'!BB$71</f>
        <v>0</v>
      </c>
      <c r="H55" s="24"/>
      <c r="I55" s="40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'[2]2024_ВМП_ПР_был'!$K56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янв-ИЮЛЬ'!BC$71</f>
        <v>0</v>
      </c>
      <c r="H56" s="24"/>
      <c r="I56" s="40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'[2]2024_ВМП_ПР_был'!$K57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янв-ИЮЛЬ'!BD$71</f>
        <v>0</v>
      </c>
      <c r="H57" s="24"/>
      <c r="I57" s="40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'[2]2024_ВМП_ПР_был'!$K58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янв-ИЮЛЬ'!BE$71</f>
        <v>0</v>
      </c>
      <c r="H58" s="24"/>
      <c r="I58" s="40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5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2">
        <f t="shared" si="7"/>
        <v>0</v>
      </c>
      <c r="J59" s="20">
        <f>SUM(J60:J67)</f>
        <v>0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39" hidden="1" customHeight="1" x14ac:dyDescent="0.25">
      <c r="A60" s="186">
        <v>30</v>
      </c>
      <c r="B60" s="39" t="s">
        <v>76</v>
      </c>
      <c r="C60" s="24">
        <f>'[2]2024_ВМП_ПР_был'!$K60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янв-ИЮЛЬ'!BG$71</f>
        <v>0</v>
      </c>
      <c r="H60" s="24"/>
      <c r="I60" s="40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39" hidden="1" customHeight="1" x14ac:dyDescent="0.35">
      <c r="A61" s="187"/>
      <c r="B61" s="65" t="s">
        <v>77</v>
      </c>
      <c r="C61" s="24">
        <f>'[2]2024_ВМП_ПР_был'!$K61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янв-ИЮЛЬ'!BH$71</f>
        <v>0</v>
      </c>
      <c r="H61" s="24"/>
      <c r="I61" s="40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customHeight="1" x14ac:dyDescent="0.35">
      <c r="A62" s="187"/>
      <c r="B62" s="39" t="s">
        <v>78</v>
      </c>
      <c r="C62" s="24">
        <f>'[2]2024_ВМП_ПР_был'!$K62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янв-ИЮЛЬ'!BI$71</f>
        <v>0</v>
      </c>
      <c r="H62" s="24"/>
      <c r="I62" s="40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58.5" hidden="1" customHeight="1" x14ac:dyDescent="0.35">
      <c r="A63" s="187"/>
      <c r="B63" s="39" t="s">
        <v>79</v>
      </c>
      <c r="C63" s="24">
        <f>'[2]2024_ВМП_ПР_был'!$K63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янв-ИЮЛЬ'!BJ$71</f>
        <v>0</v>
      </c>
      <c r="H63" s="24"/>
      <c r="I63" s="40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39" hidden="1" customHeight="1" x14ac:dyDescent="0.35">
      <c r="A64" s="187"/>
      <c r="B64" s="39" t="s">
        <v>80</v>
      </c>
      <c r="C64" s="24">
        <f>'[2]2024_ВМП_ПР_был'!$K64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янв-ИЮЛЬ'!BK$71</f>
        <v>0</v>
      </c>
      <c r="H64" s="24"/>
      <c r="I64" s="40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'[2]2024_ВМП_ПР_был'!$K65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янв-ИЮЛЬ'!BL$71</f>
        <v>0</v>
      </c>
      <c r="H65" s="24"/>
      <c r="I65" s="40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customHeight="1" x14ac:dyDescent="0.35">
      <c r="A66" s="41">
        <v>32</v>
      </c>
      <c r="B66" s="66" t="s">
        <v>82</v>
      </c>
      <c r="C66" s="24">
        <f>'[2]2024_ВМП_ПР_был'!$K66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янв-ИЮЛЬ'!BM$71</f>
        <v>0</v>
      </c>
      <c r="H66" s="24"/>
      <c r="I66" s="40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'[2]2024_ВМП_ПР_был'!$K67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янв-ИЮЛЬ'!BN$71</f>
        <v>0</v>
      </c>
      <c r="H67" s="24"/>
      <c r="I67" s="40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2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'[2]2024_ВМП_ПР_был'!$K69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янв-ИЮЛЬ'!BP$71</f>
        <v>0</v>
      </c>
      <c r="H69" s="34"/>
      <c r="I69" s="40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'[2]2024_ВМП_ПР_был'!$K70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янв-ИЮЛЬ'!BQ$71</f>
        <v>0</v>
      </c>
      <c r="H70" s="34"/>
      <c r="I70" s="40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39" hidden="1" customHeight="1" x14ac:dyDescent="0.35">
      <c r="A71" s="41">
        <v>35</v>
      </c>
      <c r="B71" s="44" t="s">
        <v>86</v>
      </c>
      <c r="C71" s="34">
        <f>'[2]2024_ВМП_ПР_был'!$K71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янв-ИЮЛЬ'!BR$71</f>
        <v>0</v>
      </c>
      <c r="H71" s="34"/>
      <c r="I71" s="40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78" hidden="1" customHeight="1" x14ac:dyDescent="0.35">
      <c r="A72" s="41">
        <v>36</v>
      </c>
      <c r="B72" s="23" t="s">
        <v>87</v>
      </c>
      <c r="C72" s="34">
        <f>'[2]2024_ВМП_ПР_был'!$K72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янв-ИЮЛЬ'!BS$71</f>
        <v>0</v>
      </c>
      <c r="H72" s="34"/>
      <c r="I72" s="40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39" hidden="1" customHeight="1" x14ac:dyDescent="0.35">
      <c r="A73" s="41">
        <v>37</v>
      </c>
      <c r="B73" s="23" t="s">
        <v>88</v>
      </c>
      <c r="C73" s="34">
        <f>'[2]2024_ВМП_ПР_был'!$K73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янв-ИЮЛЬ'!BT$71</f>
        <v>0</v>
      </c>
      <c r="H73" s="34"/>
      <c r="I73" s="40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39" hidden="1" customHeight="1" x14ac:dyDescent="0.35">
      <c r="A74" s="68">
        <v>38</v>
      </c>
      <c r="B74" s="69" t="s">
        <v>89</v>
      </c>
      <c r="C74" s="34">
        <f>'[2]2024_ВМП_ПР_был'!$K74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янв-ИЮЛЬ'!BU$71</f>
        <v>0</v>
      </c>
      <c r="H74" s="34"/>
      <c r="I74" s="40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39" hidden="1" customHeight="1" x14ac:dyDescent="0.35">
      <c r="A75" s="35">
        <v>39</v>
      </c>
      <c r="B75" s="36" t="s">
        <v>90</v>
      </c>
      <c r="C75" s="34">
        <f>'[2]2024_ВМП_ПР_был'!$K75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янв-ИЮЛЬ'!BV$71</f>
        <v>0</v>
      </c>
      <c r="H75" s="34"/>
      <c r="I75" s="40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'[2]2024_ВМП_ПР_был'!$K76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янв-ИЮЛЬ'!BW$71</f>
        <v>0</v>
      </c>
      <c r="H76" s="34"/>
      <c r="I76" s="40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'[2]2024_ВМП_ПР_был'!$K77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янв-ИЮЛЬ'!BX$71</f>
        <v>0</v>
      </c>
      <c r="H77" s="34"/>
      <c r="I77" s="40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2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97.5" hidden="1" customHeight="1" x14ac:dyDescent="0.35">
      <c r="A79" s="43">
        <v>42</v>
      </c>
      <c r="B79" s="44" t="s">
        <v>94</v>
      </c>
      <c r="C79" s="71">
        <f>'[2]2024_ВМП_ПР_был'!$K79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янв-ИЮЛЬ'!BZ$71</f>
        <v>0</v>
      </c>
      <c r="H79" s="24"/>
      <c r="I79" s="11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6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'[2]2024_ВМП_ПР_был'!$K81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янв-ИЮЛЬ'!CB$71</f>
        <v>0</v>
      </c>
      <c r="H81" s="24"/>
      <c r="I81" s="11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customHeight="1" x14ac:dyDescent="0.35">
      <c r="A82" s="77">
        <v>44</v>
      </c>
      <c r="B82" s="142" t="s">
        <v>96</v>
      </c>
      <c r="C82" s="71">
        <f>'[2]2024_ВМП_ПР_был'!$K82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янв-ИЮЛЬ'!CC$71</f>
        <v>0</v>
      </c>
      <c r="H82" s="24"/>
      <c r="I82" s="11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customHeight="1" x14ac:dyDescent="0.35">
      <c r="A83" s="77">
        <v>45</v>
      </c>
      <c r="B83" s="142" t="s">
        <v>96</v>
      </c>
      <c r="C83" s="71">
        <f>'[2]2024_ВМП_ПР_был'!$K83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янв-ИЮЛЬ'!CD$71</f>
        <v>0</v>
      </c>
      <c r="H83" s="24"/>
      <c r="I83" s="11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customHeight="1" x14ac:dyDescent="0.35">
      <c r="A84" s="77">
        <v>46</v>
      </c>
      <c r="B84" s="142" t="s">
        <v>96</v>
      </c>
      <c r="C84" s="71">
        <f>'[2]2024_ВМП_ПР_был'!$K84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янв-ИЮЛЬ'!CE$71</f>
        <v>0</v>
      </c>
      <c r="H84" s="24"/>
      <c r="I84" s="11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customHeight="1" x14ac:dyDescent="0.35">
      <c r="A85" s="77">
        <v>47</v>
      </c>
      <c r="B85" s="142" t="s">
        <v>96</v>
      </c>
      <c r="C85" s="71">
        <f>'[2]2024_ВМП_ПР_был'!$K85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янв-ИЮЛЬ'!CF$71</f>
        <v>0</v>
      </c>
      <c r="H85" s="24"/>
      <c r="I85" s="11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customHeight="1" thickBot="1" x14ac:dyDescent="0.4">
      <c r="A86" s="79">
        <v>48</v>
      </c>
      <c r="B86" s="143" t="s">
        <v>96</v>
      </c>
      <c r="C86" s="81">
        <f>'[2]2024_ВМП_ПР_был'!$K86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янв-ИЮЛЬ'!CG$71</f>
        <v>0</v>
      </c>
      <c r="H86" s="24"/>
      <c r="I86" s="165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'[2]2024_ВМП_ПР_был'!$K87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янв-ИЮЛЬ'!CH$71</f>
        <v>0</v>
      </c>
      <c r="H87" s="24"/>
      <c r="I87" s="11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customHeight="1" x14ac:dyDescent="0.35">
      <c r="A88" s="60">
        <v>50</v>
      </c>
      <c r="B88" s="144" t="s">
        <v>98</v>
      </c>
      <c r="C88" s="85">
        <f>'[2]2024_ВМП_ПР_был'!$K88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янв-ИЮЛЬ'!CI$71</f>
        <v>0</v>
      </c>
      <c r="H88" s="24"/>
      <c r="I88" s="166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customHeight="1" thickBot="1" x14ac:dyDescent="0.4">
      <c r="A89" s="86">
        <v>51</v>
      </c>
      <c r="B89" s="145" t="s">
        <v>99</v>
      </c>
      <c r="C89" s="88">
        <f>'[2]2024_ВМП_ПР_был'!$K89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янв-ИЮЛЬ'!CJ$71</f>
        <v>0</v>
      </c>
      <c r="H89" s="24"/>
      <c r="I89" s="167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customHeight="1" x14ac:dyDescent="0.35">
      <c r="A90" s="89">
        <v>52</v>
      </c>
      <c r="B90" s="90" t="s">
        <v>100</v>
      </c>
      <c r="C90" s="91">
        <f>'[2]2024_ВМП_ПР_был'!$K90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янв-ИЮЛЬ'!CK$71</f>
        <v>0</v>
      </c>
      <c r="H90" s="24"/>
      <c r="I90" s="168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58.5" hidden="1" customHeight="1" x14ac:dyDescent="0.35">
      <c r="A91" s="93">
        <v>53</v>
      </c>
      <c r="B91" s="94" t="s">
        <v>101</v>
      </c>
      <c r="C91" s="95">
        <f>'[2]2024_ВМП_ПР_был'!$K91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янв-ИЮЛЬ'!CL$71</f>
        <v>0</v>
      </c>
      <c r="H91" s="24"/>
      <c r="I91" s="92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58.5" hidden="1" customHeight="1" x14ac:dyDescent="0.35">
      <c r="A92" s="93">
        <v>54</v>
      </c>
      <c r="B92" s="94" t="s">
        <v>102</v>
      </c>
      <c r="C92" s="95">
        <f>'[2]2024_ВМП_ПР_был'!$K92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янв-ИЮЛЬ'!CM$71</f>
        <v>0</v>
      </c>
      <c r="H92" s="24"/>
      <c r="I92" s="92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'[2]2024_ВМП_ПР_был'!$K93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янв-ИЮЛЬ'!CN$71</f>
        <v>0</v>
      </c>
      <c r="H93" s="24"/>
      <c r="I93" s="11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customHeight="1" x14ac:dyDescent="0.35">
      <c r="A94" s="96">
        <v>56</v>
      </c>
      <c r="B94" s="98" t="s">
        <v>104</v>
      </c>
      <c r="C94" s="34">
        <f>'[2]2024_ВМП_ПР_был'!$K94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янв-ИЮЛЬ'!CO$71</f>
        <v>0</v>
      </c>
      <c r="H94" s="24"/>
      <c r="I94" s="40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hidden="1" customHeight="1" thickBot="1" x14ac:dyDescent="0.4">
      <c r="A95" s="99">
        <v>57</v>
      </c>
      <c r="B95" s="146" t="s">
        <v>105</v>
      </c>
      <c r="C95" s="81">
        <f>'[2]2024_ВМП_ПР_был'!$K95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янв-ИЮЛЬ'!CP$71</f>
        <v>0</v>
      </c>
      <c r="H95" s="24"/>
      <c r="I95" s="165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'[2]2024_ВМП_ПР_был'!$K96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янв-ИЮЛЬ'!CQ$71</f>
        <v>0</v>
      </c>
      <c r="H96" s="24"/>
      <c r="I96" s="169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customHeight="1" x14ac:dyDescent="0.35">
      <c r="A97" s="106">
        <v>59</v>
      </c>
      <c r="B97" s="107" t="s">
        <v>107</v>
      </c>
      <c r="C97" s="34">
        <f>'[2]2024_ВМП_ПР_был'!$K97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янв-ИЮЛЬ'!CR$71</f>
        <v>0</v>
      </c>
      <c r="H97" s="24"/>
      <c r="I97" s="40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customHeight="1" x14ac:dyDescent="0.35">
      <c r="A98" s="35">
        <v>60</v>
      </c>
      <c r="B98" s="36" t="s">
        <v>108</v>
      </c>
      <c r="C98" s="109">
        <f>'[2]2024_ВМП_ПР_был'!$K98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янв-ИЮЛЬ'!CS$71</f>
        <v>0</v>
      </c>
      <c r="H98" s="24"/>
      <c r="I98" s="170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'[2]2024_ВМП_ПР_был'!$K99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янв-ИЮЛЬ'!CT$71</f>
        <v>0</v>
      </c>
      <c r="H99" s="24"/>
      <c r="I99" s="30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'[2]2024_ВМП_ПР_был'!$K100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янв-ИЮЛЬ'!CU$71</f>
        <v>0</v>
      </c>
      <c r="H100" s="24"/>
      <c r="I100" s="30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'[2]2024_ВМП_ПР_был'!$K101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янв-ИЮЛЬ'!CV$71</f>
        <v>0</v>
      </c>
      <c r="H101" s="31"/>
      <c r="I101" s="30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customHeight="1" x14ac:dyDescent="0.35">
      <c r="A102" s="35">
        <v>64</v>
      </c>
      <c r="B102" s="36" t="s">
        <v>112</v>
      </c>
      <c r="C102" s="31">
        <f>'[2]2024_ВМП_ПР_был'!$K102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янв-ИЮЛЬ'!CW$71</f>
        <v>0</v>
      </c>
      <c r="H102" s="24"/>
      <c r="I102" s="30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2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'[2]2024_ВМП_ПР_был'!$K104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янв-ИЮЛЬ'!CY$71</f>
        <v>0</v>
      </c>
      <c r="H104" s="24"/>
      <c r="I104" s="11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'[2]2024_ВМП_ПР_был'!$K105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янв-ИЮЛЬ'!CZ$71</f>
        <v>0</v>
      </c>
      <c r="H105" s="24"/>
      <c r="I105" s="11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'[2]2024_ВМП_ПР_был'!$K106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янв-ИЮЛЬ'!DA$71</f>
        <v>0</v>
      </c>
      <c r="H106" s="24"/>
      <c r="I106" s="11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hidden="1" customHeight="1" x14ac:dyDescent="0.35">
      <c r="A107" s="19"/>
      <c r="B107" s="19" t="s">
        <v>117</v>
      </c>
      <c r="C107" s="20">
        <f>SUM(C108:C117)</f>
        <v>0</v>
      </c>
      <c r="D107" s="21"/>
      <c r="E107" s="22">
        <f t="shared" ref="E107" si="138">SUM(E108:E117)</f>
        <v>0</v>
      </c>
      <c r="F107" s="20">
        <f>SUM(F108:F117)</f>
        <v>0</v>
      </c>
      <c r="G107" s="20">
        <f>SUM(G108:G117)</f>
        <v>0</v>
      </c>
      <c r="H107" s="20">
        <f>SUM(H108:H117)</f>
        <v>0</v>
      </c>
      <c r="I107" s="22">
        <f t="shared" si="109"/>
        <v>0</v>
      </c>
      <c r="J107" s="20">
        <f>SUM(J108:J117)</f>
        <v>0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0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58.5" hidden="1" customHeight="1" x14ac:dyDescent="0.35">
      <c r="A108" s="186">
        <v>67</v>
      </c>
      <c r="B108" s="39" t="s">
        <v>118</v>
      </c>
      <c r="C108" s="71">
        <f>'[2]2024_ВМП_ПР_был'!$K108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янв-ИЮЛЬ'!DC$71</f>
        <v>0</v>
      </c>
      <c r="H108" s="24"/>
      <c r="I108" s="11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39" hidden="1" customHeight="1" x14ac:dyDescent="0.35">
      <c r="A109" s="187"/>
      <c r="B109" s="39" t="s">
        <v>119</v>
      </c>
      <c r="C109" s="71">
        <f>'[2]2024_ВМП_ПР_был'!$K109</f>
        <v>0</v>
      </c>
      <c r="D109" s="29">
        <v>166010.59</v>
      </c>
      <c r="E109" s="30">
        <f t="shared" si="143"/>
        <v>0</v>
      </c>
      <c r="F109" s="34">
        <f t="shared" si="144"/>
        <v>0</v>
      </c>
      <c r="G109" s="71">
        <f>'[2]ФАКТ_за янв-ИЮЛЬ'!DD$71</f>
        <v>0</v>
      </c>
      <c r="H109" s="24"/>
      <c r="I109" s="111">
        <f t="shared" si="109"/>
        <v>0</v>
      </c>
      <c r="J109" s="27">
        <f t="shared" si="145"/>
        <v>0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0</v>
      </c>
      <c r="T109" s="24"/>
      <c r="U109" s="26">
        <f t="shared" si="150"/>
        <v>0</v>
      </c>
    </row>
    <row r="110" spans="1:21" s="5" customFormat="1" ht="58.5" hidden="1" customHeight="1" x14ac:dyDescent="0.35">
      <c r="A110" s="187"/>
      <c r="B110" s="39" t="s">
        <v>120</v>
      </c>
      <c r="C110" s="71">
        <f>'[2]2024_ВМП_ПР_был'!$K110</f>
        <v>0</v>
      </c>
      <c r="D110" s="29">
        <v>166010.59</v>
      </c>
      <c r="E110" s="30">
        <f t="shared" si="143"/>
        <v>0</v>
      </c>
      <c r="F110" s="34">
        <f t="shared" si="144"/>
        <v>0</v>
      </c>
      <c r="G110" s="71">
        <f>'[2]ФАКТ_за янв-ИЮЛЬ'!DE$71</f>
        <v>0</v>
      </c>
      <c r="H110" s="24"/>
      <c r="I110" s="111">
        <f t="shared" si="109"/>
        <v>0</v>
      </c>
      <c r="J110" s="27">
        <f t="shared" si="145"/>
        <v>0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0</v>
      </c>
      <c r="T110" s="24"/>
      <c r="U110" s="26">
        <f t="shared" si="150"/>
        <v>0</v>
      </c>
    </row>
    <row r="111" spans="1:21" s="5" customFormat="1" ht="58.5" hidden="1" customHeight="1" x14ac:dyDescent="0.35">
      <c r="A111" s="187"/>
      <c r="B111" s="39" t="s">
        <v>121</v>
      </c>
      <c r="C111" s="71">
        <f>'[2]2024_ВМП_ПР_был'!$K111</f>
        <v>0</v>
      </c>
      <c r="D111" s="29">
        <v>166010.59</v>
      </c>
      <c r="E111" s="30">
        <f t="shared" si="143"/>
        <v>0</v>
      </c>
      <c r="F111" s="34">
        <f t="shared" si="144"/>
        <v>0</v>
      </c>
      <c r="G111" s="71">
        <f>'[2]ФАКТ_за янв-ИЮЛЬ'!DF$71</f>
        <v>0</v>
      </c>
      <c r="H111" s="24"/>
      <c r="I111" s="111">
        <f t="shared" si="109"/>
        <v>0</v>
      </c>
      <c r="J111" s="27">
        <f t="shared" si="145"/>
        <v>0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0</v>
      </c>
      <c r="T111" s="24"/>
      <c r="U111" s="26">
        <f t="shared" si="150"/>
        <v>0</v>
      </c>
    </row>
    <row r="112" spans="1:21" s="5" customFormat="1" ht="58.5" hidden="1" customHeight="1" x14ac:dyDescent="0.35">
      <c r="A112" s="43">
        <v>68</v>
      </c>
      <c r="B112" s="116" t="s">
        <v>118</v>
      </c>
      <c r="C112" s="71">
        <f>'[2]2024_ВМП_ПР_был'!$K112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янв-ИЮЛЬ'!DG$71</f>
        <v>0</v>
      </c>
      <c r="H112" s="24"/>
      <c r="I112" s="11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58.5" hidden="1" customHeight="1" x14ac:dyDescent="0.35">
      <c r="A113" s="60">
        <v>69</v>
      </c>
      <c r="B113" s="150" t="s">
        <v>147</v>
      </c>
      <c r="C113" s="151">
        <f>'[2]2024_ВМП_ПР_был'!$K113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янв-ИЮЛЬ'!DH$71</f>
        <v>0</v>
      </c>
      <c r="H113" s="24"/>
      <c r="I113" s="166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58.5" hidden="1" customHeight="1" x14ac:dyDescent="0.35">
      <c r="A114" s="41">
        <v>70</v>
      </c>
      <c r="B114" s="39" t="s">
        <v>123</v>
      </c>
      <c r="C114" s="34">
        <f>'[2]2024_ВМП_ПР_был'!$K114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4">
        <f>'[2]ФАКТ_за янв-ИЮЛЬ'!DI$71</f>
        <v>0</v>
      </c>
      <c r="H114" s="24"/>
      <c r="I114" s="40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58.5" hidden="1" customHeight="1" x14ac:dyDescent="0.35">
      <c r="A115" s="41">
        <v>71</v>
      </c>
      <c r="B115" s="116" t="s">
        <v>124</v>
      </c>
      <c r="C115" s="34">
        <f>'[2]2024_ВМП_ПР_был'!$K115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янв-ИЮЛЬ'!DJ$71</f>
        <v>0</v>
      </c>
      <c r="H115" s="24"/>
      <c r="I115" s="40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58.5" hidden="1" customHeight="1" x14ac:dyDescent="0.35">
      <c r="A116" s="35">
        <v>72</v>
      </c>
      <c r="B116" s="36" t="s">
        <v>118</v>
      </c>
      <c r="C116" s="34">
        <f>'[2]2024_ВМП_ПР_был'!$K116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янв-ИЮЛЬ'!DK$71</f>
        <v>0</v>
      </c>
      <c r="H116" s="24"/>
      <c r="I116" s="40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'[2]2024_ВМП_ПР_был'!$K117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янв-ИЮЛЬ'!DL$71</f>
        <v>0</v>
      </c>
      <c r="H117" s="24"/>
      <c r="I117" s="40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hidden="1" customHeight="1" x14ac:dyDescent="0.35">
      <c r="A118" s="19"/>
      <c r="B118" s="19" t="s">
        <v>126</v>
      </c>
      <c r="C118" s="20">
        <f>SUM(C119:C123)</f>
        <v>0</v>
      </c>
      <c r="D118" s="21"/>
      <c r="E118" s="22">
        <f t="shared" ref="E118" si="151"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2">
        <f t="shared" si="109"/>
        <v>0</v>
      </c>
      <c r="J118" s="20">
        <f>SUM(J119:J123)</f>
        <v>0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0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58.5" hidden="1" customHeight="1" x14ac:dyDescent="0.35">
      <c r="A119" s="186">
        <v>74</v>
      </c>
      <c r="B119" s="39" t="s">
        <v>127</v>
      </c>
      <c r="C119" s="34">
        <f>'[2]2024_ВМП_ПР_был'!$K119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янв-ИЮЛЬ'!DN$71</f>
        <v>0</v>
      </c>
      <c r="H119" s="24"/>
      <c r="I119" s="40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26.25" hidden="1" customHeight="1" x14ac:dyDescent="0.35">
      <c r="A120" s="187"/>
      <c r="B120" s="153" t="s">
        <v>128</v>
      </c>
      <c r="C120" s="71">
        <f>'[2]2024_ВМП_ПР_был'!$K120</f>
        <v>0</v>
      </c>
      <c r="D120" s="29">
        <v>117461.15</v>
      </c>
      <c r="E120" s="30">
        <f>ROUND(C120*$D120,2)</f>
        <v>0</v>
      </c>
      <c r="F120" s="34">
        <f t="shared" si="156"/>
        <v>0</v>
      </c>
      <c r="G120" s="71">
        <f>'[2]ФАКТ_за янв-ИЮЛЬ'!DO$71</f>
        <v>0</v>
      </c>
      <c r="H120" s="24"/>
      <c r="I120" s="111">
        <f t="shared" si="109"/>
        <v>0</v>
      </c>
      <c r="J120" s="27">
        <f t="shared" si="157"/>
        <v>0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0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'[2]2024_ВМП_ПР_был'!$K121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янв-ИЮЛЬ'!DP$71</f>
        <v>0</v>
      </c>
      <c r="H121" s="24"/>
      <c r="I121" s="11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customHeight="1" x14ac:dyDescent="0.35">
      <c r="A122" s="43">
        <v>75</v>
      </c>
      <c r="B122" s="153" t="s">
        <v>130</v>
      </c>
      <c r="C122" s="71">
        <f>'[2]2024_ВМП_ПР_был'!$K122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янв-ИЮЛЬ'!DQ$71</f>
        <v>0</v>
      </c>
      <c r="H122" s="24"/>
      <c r="I122" s="11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customHeight="1" x14ac:dyDescent="0.35">
      <c r="A123" s="35">
        <v>76</v>
      </c>
      <c r="B123" s="36" t="s">
        <v>130</v>
      </c>
      <c r="C123" s="31">
        <f>'[2]2024_ВМП_ПР_был'!$K123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янв-ИЮЛЬ'!DR$71</f>
        <v>0</v>
      </c>
      <c r="H123" s="49"/>
      <c r="I123" s="30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hidden="1" customHeight="1" x14ac:dyDescent="0.35">
      <c r="A124" s="19"/>
      <c r="B124" s="19" t="s">
        <v>131</v>
      </c>
      <c r="C124" s="20">
        <f t="shared" ref="C124" si="163">SUM(C125:C128)</f>
        <v>0</v>
      </c>
      <c r="D124" s="21"/>
      <c r="E124" s="22">
        <f t="shared" ref="E124:U124" si="164">SUM(E125:E128)</f>
        <v>0</v>
      </c>
      <c r="F124" s="20">
        <f t="shared" si="164"/>
        <v>0</v>
      </c>
      <c r="G124" s="20">
        <f t="shared" si="164"/>
        <v>0</v>
      </c>
      <c r="H124" s="20">
        <f t="shared" si="164"/>
        <v>0</v>
      </c>
      <c r="I124" s="22">
        <f t="shared" si="109"/>
        <v>0</v>
      </c>
      <c r="J124" s="20">
        <f t="shared" si="164"/>
        <v>0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39" hidden="1" customHeight="1" x14ac:dyDescent="0.35">
      <c r="A125" s="186">
        <v>77</v>
      </c>
      <c r="B125" s="39" t="s">
        <v>132</v>
      </c>
      <c r="C125" s="71">
        <f>'[2]2024_ВМП_ПР_был'!$K125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янв-ИЮЛЬ'!DT$71</f>
        <v>0</v>
      </c>
      <c r="H125" s="24"/>
      <c r="I125" s="11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58.5" hidden="1" customHeight="1" x14ac:dyDescent="0.35">
      <c r="A126" s="187"/>
      <c r="B126" s="153" t="s">
        <v>133</v>
      </c>
      <c r="C126" s="71">
        <f>'[2]2024_ВМП_ПР_был'!$K126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янв-ИЮЛЬ'!DU$71</f>
        <v>0</v>
      </c>
      <c r="H126" s="24"/>
      <c r="I126" s="11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39" hidden="1" customHeight="1" x14ac:dyDescent="0.35">
      <c r="A127" s="187"/>
      <c r="B127" s="39" t="s">
        <v>134</v>
      </c>
      <c r="C127" s="34">
        <f>'[2]2024_ВМП_ПР_был'!$K127</f>
        <v>0</v>
      </c>
      <c r="D127" s="29">
        <v>204881.73</v>
      </c>
      <c r="E127" s="30">
        <f>ROUND(C127*$D127,2)</f>
        <v>0</v>
      </c>
      <c r="F127" s="34">
        <f t="shared" si="165"/>
        <v>0</v>
      </c>
      <c r="G127" s="34">
        <f>'[2]ФАКТ_за янв-ИЮЛЬ'!DV$71</f>
        <v>0</v>
      </c>
      <c r="H127" s="24"/>
      <c r="I127" s="40">
        <f t="shared" si="109"/>
        <v>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'[2]2024_ВМП_ПР_был'!$K128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янв-ИЮЛЬ'!DW$71</f>
        <v>0</v>
      </c>
      <c r="H128" s="24"/>
      <c r="I128" s="40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2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'[2]2024_ВМП_ПР_был'!$K130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янв-ИЮЛЬ'!DY$71</f>
        <v>0</v>
      </c>
      <c r="H130" s="24"/>
      <c r="I130" s="11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39" hidden="1" customHeight="1" x14ac:dyDescent="0.25">
      <c r="A131" s="187"/>
      <c r="B131" s="153" t="s">
        <v>138</v>
      </c>
      <c r="C131" s="71">
        <f>'[2]2024_ВМП_ПР_был'!$K131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янв-ИЮЛЬ'!DZ$71</f>
        <v>0</v>
      </c>
      <c r="H131" s="24"/>
      <c r="I131" s="11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58.5" hidden="1" customHeight="1" x14ac:dyDescent="0.25">
      <c r="A132" s="187"/>
      <c r="B132" s="153" t="s">
        <v>139</v>
      </c>
      <c r="C132" s="71">
        <f>'[2]2024_ВМП_ПР_был'!$K132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янв-ИЮЛЬ'!EA$71</f>
        <v>0</v>
      </c>
      <c r="H132" s="24"/>
      <c r="I132" s="11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58.5" hidden="1" customHeight="1" x14ac:dyDescent="0.25">
      <c r="A133" s="187"/>
      <c r="B133" s="39" t="s">
        <v>139</v>
      </c>
      <c r="C133" s="34">
        <f>'[2]2024_ВМП_ПР_был'!$K133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янв-ИЮЛЬ'!EB$71</f>
        <v>0</v>
      </c>
      <c r="H133" s="24"/>
      <c r="I133" s="40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2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58.5" hidden="1" customHeight="1" x14ac:dyDescent="0.25">
      <c r="A135" s="41">
        <v>80</v>
      </c>
      <c r="B135" s="39" t="s">
        <v>141</v>
      </c>
      <c r="C135" s="71">
        <f>'[2]2024_ВМП_ПР_был'!$K135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янв-ИЮЛЬ'!ED$71</f>
        <v>0</v>
      </c>
      <c r="H135" s="24"/>
      <c r="I135" s="11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'[2]2024_ВМП_ПР_был'!$K136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янв-ИЮЛЬ'!EE$71</f>
        <v>0</v>
      </c>
      <c r="H136" s="24"/>
      <c r="I136" s="40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50</v>
      </c>
      <c r="D137" s="21"/>
      <c r="E137" s="22">
        <f t="shared" ref="E137:U137" si="198">E6+E12+E18+E20+E23+E26+E40+E43+E52+E59+E68+E78+E80+E103+E107+E118+E124+E129+E134</f>
        <v>12118330</v>
      </c>
      <c r="F137" s="20">
        <f t="shared" si="198"/>
        <v>29</v>
      </c>
      <c r="G137" s="20">
        <f t="shared" si="198"/>
        <v>15</v>
      </c>
      <c r="H137" s="20">
        <f t="shared" si="198"/>
        <v>0</v>
      </c>
      <c r="I137" s="22">
        <f t="shared" si="196"/>
        <v>51.72</v>
      </c>
      <c r="J137" s="20">
        <f t="shared" si="198"/>
        <v>-14</v>
      </c>
      <c r="K137" s="184">
        <f t="shared" si="198"/>
        <v>0</v>
      </c>
      <c r="L137" s="185">
        <f t="shared" si="198"/>
        <v>0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-35</v>
      </c>
      <c r="T137" s="20">
        <f t="shared" si="198"/>
        <v>0</v>
      </c>
      <c r="U137" s="22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C137-'[2]2024_ВМП_ПР_был'!K137</f>
        <v>0</v>
      </c>
      <c r="D139" s="126"/>
      <c r="E139" s="127">
        <f>E137-'[2]2024_ВМП_ПР_был'!Z137</f>
        <v>0</v>
      </c>
      <c r="F139" s="5">
        <f>ROUND(C137/12*Y3,0)</f>
        <v>29</v>
      </c>
      <c r="G139" s="128">
        <f>G137-'[2]ФАКТ_за янв-ИЮЛЬ'!D71</f>
        <v>0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</sheetData>
  <autoFilter ref="A5:U137"/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1061" priority="353" operator="notEqual">
      <formula>0</formula>
    </cfRule>
  </conditionalFormatting>
  <conditionalFormatting sqref="E7">
    <cfRule type="cellIs" dxfId="1060" priority="352" operator="notEqual">
      <formula>0</formula>
    </cfRule>
  </conditionalFormatting>
  <conditionalFormatting sqref="E14">
    <cfRule type="cellIs" dxfId="1059" priority="351" operator="notEqual">
      <formula>0</formula>
    </cfRule>
  </conditionalFormatting>
  <conditionalFormatting sqref="E25">
    <cfRule type="cellIs" dxfId="1058" priority="350" operator="notEqual">
      <formula>0</formula>
    </cfRule>
  </conditionalFormatting>
  <conditionalFormatting sqref="E35">
    <cfRule type="cellIs" dxfId="1057" priority="349" operator="notEqual">
      <formula>0</formula>
    </cfRule>
  </conditionalFormatting>
  <conditionalFormatting sqref="E8 E21:E22 E97:E102">
    <cfRule type="cellIs" dxfId="1056" priority="348" operator="notEqual">
      <formula>0</formula>
    </cfRule>
  </conditionalFormatting>
  <conditionalFormatting sqref="E135">
    <cfRule type="cellIs" dxfId="1055" priority="281" operator="notEqual">
      <formula>0</formula>
    </cfRule>
  </conditionalFormatting>
  <conditionalFormatting sqref="E9:E11">
    <cfRule type="cellIs" dxfId="1054" priority="347" operator="notEqual">
      <formula>0</formula>
    </cfRule>
  </conditionalFormatting>
  <conditionalFormatting sqref="E13">
    <cfRule type="cellIs" dxfId="1053" priority="346" operator="notEqual">
      <formula>0</formula>
    </cfRule>
  </conditionalFormatting>
  <conditionalFormatting sqref="E19">
    <cfRule type="cellIs" dxfId="1052" priority="345" operator="notEqual">
      <formula>0</formula>
    </cfRule>
  </conditionalFormatting>
  <conditionalFormatting sqref="E24">
    <cfRule type="cellIs" dxfId="1051" priority="344" operator="notEqual">
      <formula>0</formula>
    </cfRule>
  </conditionalFormatting>
  <conditionalFormatting sqref="E27">
    <cfRule type="cellIs" dxfId="1050" priority="343" operator="notEqual">
      <formula>0</formula>
    </cfRule>
  </conditionalFormatting>
  <conditionalFormatting sqref="E28">
    <cfRule type="cellIs" dxfId="1049" priority="342" operator="notEqual">
      <formula>0</formula>
    </cfRule>
  </conditionalFormatting>
  <conditionalFormatting sqref="E31">
    <cfRule type="cellIs" dxfId="1048" priority="341" operator="notEqual">
      <formula>0</formula>
    </cfRule>
  </conditionalFormatting>
  <conditionalFormatting sqref="E32">
    <cfRule type="cellIs" dxfId="1047" priority="340" operator="notEqual">
      <formula>0</formula>
    </cfRule>
  </conditionalFormatting>
  <conditionalFormatting sqref="E33">
    <cfRule type="cellIs" dxfId="1046" priority="339" operator="notEqual">
      <formula>0</formula>
    </cfRule>
  </conditionalFormatting>
  <conditionalFormatting sqref="E34">
    <cfRule type="cellIs" dxfId="1045" priority="338" operator="notEqual">
      <formula>0</formula>
    </cfRule>
  </conditionalFormatting>
  <conditionalFormatting sqref="E36">
    <cfRule type="cellIs" dxfId="1044" priority="337" operator="notEqual">
      <formula>0</formula>
    </cfRule>
  </conditionalFormatting>
  <conditionalFormatting sqref="E37">
    <cfRule type="cellIs" dxfId="1043" priority="336" operator="notEqual">
      <formula>0</formula>
    </cfRule>
  </conditionalFormatting>
  <conditionalFormatting sqref="E38">
    <cfRule type="cellIs" dxfId="1042" priority="335" operator="notEqual">
      <formula>0</formula>
    </cfRule>
  </conditionalFormatting>
  <conditionalFormatting sqref="E39">
    <cfRule type="cellIs" dxfId="1041" priority="334" operator="notEqual">
      <formula>0</formula>
    </cfRule>
  </conditionalFormatting>
  <conditionalFormatting sqref="E41">
    <cfRule type="cellIs" dxfId="1040" priority="333" operator="notEqual">
      <formula>0</formula>
    </cfRule>
  </conditionalFormatting>
  <conditionalFormatting sqref="E42">
    <cfRule type="cellIs" dxfId="1039" priority="332" operator="notEqual">
      <formula>0</formula>
    </cfRule>
  </conditionalFormatting>
  <conditionalFormatting sqref="E44">
    <cfRule type="cellIs" dxfId="1038" priority="331" operator="notEqual">
      <formula>0</formula>
    </cfRule>
  </conditionalFormatting>
  <conditionalFormatting sqref="E45">
    <cfRule type="cellIs" dxfId="1037" priority="330" operator="notEqual">
      <formula>0</formula>
    </cfRule>
  </conditionalFormatting>
  <conditionalFormatting sqref="E47">
    <cfRule type="cellIs" dxfId="1036" priority="329" operator="notEqual">
      <formula>0</formula>
    </cfRule>
  </conditionalFormatting>
  <conditionalFormatting sqref="E48">
    <cfRule type="cellIs" dxfId="1035" priority="328" operator="notEqual">
      <formula>0</formula>
    </cfRule>
  </conditionalFormatting>
  <conditionalFormatting sqref="E50">
    <cfRule type="cellIs" dxfId="1034" priority="327" operator="notEqual">
      <formula>0</formula>
    </cfRule>
  </conditionalFormatting>
  <conditionalFormatting sqref="E53">
    <cfRule type="cellIs" dxfId="1033" priority="326" operator="notEqual">
      <formula>0</formula>
    </cfRule>
  </conditionalFormatting>
  <conditionalFormatting sqref="E55">
    <cfRule type="cellIs" dxfId="1032" priority="325" operator="notEqual">
      <formula>0</formula>
    </cfRule>
  </conditionalFormatting>
  <conditionalFormatting sqref="E56">
    <cfRule type="cellIs" dxfId="1031" priority="324" operator="notEqual">
      <formula>0</formula>
    </cfRule>
  </conditionalFormatting>
  <conditionalFormatting sqref="E58">
    <cfRule type="cellIs" dxfId="1030" priority="323" operator="notEqual">
      <formula>0</formula>
    </cfRule>
  </conditionalFormatting>
  <conditionalFormatting sqref="E60">
    <cfRule type="cellIs" dxfId="1029" priority="322" operator="notEqual">
      <formula>0</formula>
    </cfRule>
  </conditionalFormatting>
  <conditionalFormatting sqref="E61">
    <cfRule type="cellIs" dxfId="1028" priority="321" operator="notEqual">
      <formula>0</formula>
    </cfRule>
  </conditionalFormatting>
  <conditionalFormatting sqref="E62">
    <cfRule type="cellIs" dxfId="1027" priority="320" operator="notEqual">
      <formula>0</formula>
    </cfRule>
  </conditionalFormatting>
  <conditionalFormatting sqref="E65">
    <cfRule type="cellIs" dxfId="1026" priority="319" operator="notEqual">
      <formula>0</formula>
    </cfRule>
  </conditionalFormatting>
  <conditionalFormatting sqref="E71">
    <cfRule type="cellIs" dxfId="1025" priority="318" operator="notEqual">
      <formula>0</formula>
    </cfRule>
  </conditionalFormatting>
  <conditionalFormatting sqref="E72">
    <cfRule type="cellIs" dxfId="1024" priority="317" operator="notEqual">
      <formula>0</formula>
    </cfRule>
  </conditionalFormatting>
  <conditionalFormatting sqref="E73">
    <cfRule type="cellIs" dxfId="1023" priority="316" operator="notEqual">
      <formula>0</formula>
    </cfRule>
  </conditionalFormatting>
  <conditionalFormatting sqref="E74:E77">
    <cfRule type="cellIs" dxfId="1022" priority="315" operator="notEqual">
      <formula>0</formula>
    </cfRule>
  </conditionalFormatting>
  <conditionalFormatting sqref="E79">
    <cfRule type="cellIs" dxfId="1021" priority="314" operator="notEqual">
      <formula>0</formula>
    </cfRule>
  </conditionalFormatting>
  <conditionalFormatting sqref="E81">
    <cfRule type="cellIs" dxfId="1020" priority="313" operator="notEqual">
      <formula>0</formula>
    </cfRule>
  </conditionalFormatting>
  <conditionalFormatting sqref="E82">
    <cfRule type="cellIs" dxfId="1019" priority="312" operator="notEqual">
      <formula>0</formula>
    </cfRule>
  </conditionalFormatting>
  <conditionalFormatting sqref="E83">
    <cfRule type="cellIs" dxfId="1018" priority="311" operator="notEqual">
      <formula>0</formula>
    </cfRule>
  </conditionalFormatting>
  <conditionalFormatting sqref="E84">
    <cfRule type="cellIs" dxfId="1017" priority="310" operator="notEqual">
      <formula>0</formula>
    </cfRule>
  </conditionalFormatting>
  <conditionalFormatting sqref="E85">
    <cfRule type="cellIs" dxfId="1016" priority="309" operator="notEqual">
      <formula>0</formula>
    </cfRule>
  </conditionalFormatting>
  <conditionalFormatting sqref="E86">
    <cfRule type="cellIs" dxfId="1015" priority="308" operator="notEqual">
      <formula>0</formula>
    </cfRule>
  </conditionalFormatting>
  <conditionalFormatting sqref="E87">
    <cfRule type="cellIs" dxfId="1014" priority="307" operator="notEqual">
      <formula>0</formula>
    </cfRule>
  </conditionalFormatting>
  <conditionalFormatting sqref="E88">
    <cfRule type="cellIs" dxfId="1013" priority="306" operator="notEqual">
      <formula>0</formula>
    </cfRule>
  </conditionalFormatting>
  <conditionalFormatting sqref="E89">
    <cfRule type="cellIs" dxfId="1012" priority="305" operator="notEqual">
      <formula>0</formula>
    </cfRule>
  </conditionalFormatting>
  <conditionalFormatting sqref="E93">
    <cfRule type="cellIs" dxfId="1011" priority="304" operator="notEqual">
      <formula>0</formula>
    </cfRule>
  </conditionalFormatting>
  <conditionalFormatting sqref="E95">
    <cfRule type="cellIs" dxfId="1010" priority="303" operator="notEqual">
      <formula>0</formula>
    </cfRule>
  </conditionalFormatting>
  <conditionalFormatting sqref="E96">
    <cfRule type="cellIs" dxfId="1009" priority="302" operator="notEqual">
      <formula>0</formula>
    </cfRule>
  </conditionalFormatting>
  <conditionalFormatting sqref="E104">
    <cfRule type="cellIs" dxfId="1008" priority="301" operator="notEqual">
      <formula>0</formula>
    </cfRule>
  </conditionalFormatting>
  <conditionalFormatting sqref="E106">
    <cfRule type="cellIs" dxfId="1007" priority="300" operator="notEqual">
      <formula>0</formula>
    </cfRule>
  </conditionalFormatting>
  <conditionalFormatting sqref="E108">
    <cfRule type="cellIs" dxfId="1006" priority="299" operator="notEqual">
      <formula>0</formula>
    </cfRule>
  </conditionalFormatting>
  <conditionalFormatting sqref="E109">
    <cfRule type="cellIs" dxfId="1005" priority="298" operator="notEqual">
      <formula>0</formula>
    </cfRule>
  </conditionalFormatting>
  <conditionalFormatting sqref="E110">
    <cfRule type="cellIs" dxfId="1004" priority="297" operator="notEqual">
      <formula>0</formula>
    </cfRule>
  </conditionalFormatting>
  <conditionalFormatting sqref="E111">
    <cfRule type="cellIs" dxfId="1003" priority="296" operator="notEqual">
      <formula>0</formula>
    </cfRule>
  </conditionalFormatting>
  <conditionalFormatting sqref="E112">
    <cfRule type="cellIs" dxfId="1002" priority="295" operator="notEqual">
      <formula>0</formula>
    </cfRule>
  </conditionalFormatting>
  <conditionalFormatting sqref="E113">
    <cfRule type="cellIs" dxfId="1001" priority="294" operator="notEqual">
      <formula>0</formula>
    </cfRule>
  </conditionalFormatting>
  <conditionalFormatting sqref="E114">
    <cfRule type="cellIs" dxfId="1000" priority="293" operator="notEqual">
      <formula>0</formula>
    </cfRule>
  </conditionalFormatting>
  <conditionalFormatting sqref="E115:E117">
    <cfRule type="cellIs" dxfId="999" priority="292" operator="notEqual">
      <formula>0</formula>
    </cfRule>
  </conditionalFormatting>
  <conditionalFormatting sqref="E119">
    <cfRule type="cellIs" dxfId="998" priority="291" operator="notEqual">
      <formula>0</formula>
    </cfRule>
  </conditionalFormatting>
  <conditionalFormatting sqref="E120">
    <cfRule type="cellIs" dxfId="997" priority="290" operator="notEqual">
      <formula>0</formula>
    </cfRule>
  </conditionalFormatting>
  <conditionalFormatting sqref="E121">
    <cfRule type="cellIs" dxfId="996" priority="289" operator="notEqual">
      <formula>0</formula>
    </cfRule>
  </conditionalFormatting>
  <conditionalFormatting sqref="E122:E123">
    <cfRule type="cellIs" dxfId="995" priority="288" operator="notEqual">
      <formula>0</formula>
    </cfRule>
  </conditionalFormatting>
  <conditionalFormatting sqref="E125">
    <cfRule type="cellIs" dxfId="994" priority="287" operator="notEqual">
      <formula>0</formula>
    </cfRule>
  </conditionalFormatting>
  <conditionalFormatting sqref="E127">
    <cfRule type="cellIs" dxfId="993" priority="286" operator="notEqual">
      <formula>0</formula>
    </cfRule>
  </conditionalFormatting>
  <conditionalFormatting sqref="E128">
    <cfRule type="cellIs" dxfId="992" priority="285" operator="notEqual">
      <formula>0</formula>
    </cfRule>
  </conditionalFormatting>
  <conditionalFormatting sqref="E130">
    <cfRule type="cellIs" dxfId="991" priority="284" operator="notEqual">
      <formula>0</formula>
    </cfRule>
  </conditionalFormatting>
  <conditionalFormatting sqref="E131">
    <cfRule type="cellIs" dxfId="990" priority="283" operator="notEqual">
      <formula>0</formula>
    </cfRule>
  </conditionalFormatting>
  <conditionalFormatting sqref="E132">
    <cfRule type="cellIs" dxfId="989" priority="282" operator="notEqual">
      <formula>0</formula>
    </cfRule>
  </conditionalFormatting>
  <conditionalFormatting sqref="G16:G17 G29:G30">
    <cfRule type="cellIs" dxfId="988" priority="273" operator="notEqual">
      <formula>0</formula>
    </cfRule>
  </conditionalFormatting>
  <conditionalFormatting sqref="F11:G11">
    <cfRule type="cellIs" dxfId="987" priority="280" operator="notEqual">
      <formula>0</formula>
    </cfRule>
  </conditionalFormatting>
  <conditionalFormatting sqref="F13:G14">
    <cfRule type="cellIs" dxfId="986" priority="279" operator="notEqual">
      <formula>0</formula>
    </cfRule>
  </conditionalFormatting>
  <conditionalFormatting sqref="G19">
    <cfRule type="cellIs" dxfId="985" priority="278" operator="notEqual">
      <formula>0</formula>
    </cfRule>
  </conditionalFormatting>
  <conditionalFormatting sqref="G21:G22">
    <cfRule type="cellIs" dxfId="984" priority="277" operator="notEqual">
      <formula>0</formula>
    </cfRule>
  </conditionalFormatting>
  <conditionalFormatting sqref="G24:G25">
    <cfRule type="cellIs" dxfId="983" priority="276" operator="notEqual">
      <formula>0</formula>
    </cfRule>
  </conditionalFormatting>
  <conditionalFormatting sqref="G27:G28 G31:G39">
    <cfRule type="cellIs" dxfId="982" priority="275" operator="notEqual">
      <formula>0</formula>
    </cfRule>
  </conditionalFormatting>
  <conditionalFormatting sqref="G41:G42">
    <cfRule type="cellIs" dxfId="981" priority="274" operator="notEqual">
      <formula>0</formula>
    </cfRule>
  </conditionalFormatting>
  <conditionalFormatting sqref="G126">
    <cfRule type="cellIs" dxfId="980" priority="272" operator="notEqual">
      <formula>0</formula>
    </cfRule>
  </conditionalFormatting>
  <conditionalFormatting sqref="H16:H17">
    <cfRule type="cellIs" dxfId="979" priority="266" operator="notEqual">
      <formula>0</formula>
    </cfRule>
  </conditionalFormatting>
  <conditionalFormatting sqref="H11">
    <cfRule type="cellIs" dxfId="978" priority="271" operator="notEqual">
      <formula>0</formula>
    </cfRule>
  </conditionalFormatting>
  <conditionalFormatting sqref="H13:H14">
    <cfRule type="cellIs" dxfId="977" priority="270" operator="notEqual">
      <formula>0</formula>
    </cfRule>
  </conditionalFormatting>
  <conditionalFormatting sqref="H19">
    <cfRule type="cellIs" dxfId="976" priority="269" operator="notEqual">
      <formula>0</formula>
    </cfRule>
  </conditionalFormatting>
  <conditionalFormatting sqref="H21:H22">
    <cfRule type="cellIs" dxfId="975" priority="268" operator="notEqual">
      <formula>0</formula>
    </cfRule>
  </conditionalFormatting>
  <conditionalFormatting sqref="H24:H25">
    <cfRule type="cellIs" dxfId="974" priority="267" operator="notEqual">
      <formula>0</formula>
    </cfRule>
  </conditionalFormatting>
  <conditionalFormatting sqref="I16:I17 I29:I30">
    <cfRule type="cellIs" dxfId="973" priority="258" operator="notEqual">
      <formula>0</formula>
    </cfRule>
  </conditionalFormatting>
  <conditionalFormatting sqref="I11">
    <cfRule type="cellIs" dxfId="972" priority="265" operator="notEqual">
      <formula>0</formula>
    </cfRule>
  </conditionalFormatting>
  <conditionalFormatting sqref="I13:I14">
    <cfRule type="cellIs" dxfId="971" priority="264" operator="notEqual">
      <formula>0</formula>
    </cfRule>
  </conditionalFormatting>
  <conditionalFormatting sqref="I19">
    <cfRule type="cellIs" dxfId="970" priority="263" operator="notEqual">
      <formula>0</formula>
    </cfRule>
  </conditionalFormatting>
  <conditionalFormatting sqref="I21:I22">
    <cfRule type="cellIs" dxfId="969" priority="262" operator="notEqual">
      <formula>0</formula>
    </cfRule>
  </conditionalFormatting>
  <conditionalFormatting sqref="I24:I25">
    <cfRule type="cellIs" dxfId="968" priority="261" operator="notEqual">
      <formula>0</formula>
    </cfRule>
  </conditionalFormatting>
  <conditionalFormatting sqref="I27:I28 I31:I39">
    <cfRule type="cellIs" dxfId="967" priority="260" operator="notEqual">
      <formula>0</formula>
    </cfRule>
  </conditionalFormatting>
  <conditionalFormatting sqref="I41:I42">
    <cfRule type="cellIs" dxfId="966" priority="259" operator="notEqual">
      <formula>0</formula>
    </cfRule>
  </conditionalFormatting>
  <conditionalFormatting sqref="I126">
    <cfRule type="cellIs" dxfId="965" priority="257" operator="notEqual">
      <formula>0</formula>
    </cfRule>
  </conditionalFormatting>
  <conditionalFormatting sqref="K7">
    <cfRule type="cellIs" dxfId="964" priority="256" operator="notEqual">
      <formula>0</formula>
    </cfRule>
  </conditionalFormatting>
  <conditionalFormatting sqref="H27:H39">
    <cfRule type="cellIs" dxfId="963" priority="255" operator="notEqual">
      <formula>0</formula>
    </cfRule>
  </conditionalFormatting>
  <conditionalFormatting sqref="H41:H42">
    <cfRule type="cellIs" dxfId="962" priority="254" operator="notEqual">
      <formula>0</formula>
    </cfRule>
  </conditionalFormatting>
  <conditionalFormatting sqref="H44:H51">
    <cfRule type="cellIs" dxfId="961" priority="253" operator="notEqual">
      <formula>0</formula>
    </cfRule>
  </conditionalFormatting>
  <conditionalFormatting sqref="H53:H58">
    <cfRule type="cellIs" dxfId="960" priority="252" operator="notEqual">
      <formula>0</formula>
    </cfRule>
  </conditionalFormatting>
  <conditionalFormatting sqref="H60:H67">
    <cfRule type="cellIs" dxfId="959" priority="251" operator="notEqual">
      <formula>0</formula>
    </cfRule>
  </conditionalFormatting>
  <conditionalFormatting sqref="H79">
    <cfRule type="cellIs" dxfId="958" priority="250" operator="notEqual">
      <formula>0</formula>
    </cfRule>
  </conditionalFormatting>
  <conditionalFormatting sqref="H81:H100 H102">
    <cfRule type="cellIs" dxfId="957" priority="249" operator="notEqual">
      <formula>0</formula>
    </cfRule>
  </conditionalFormatting>
  <conditionalFormatting sqref="H104:H106">
    <cfRule type="cellIs" dxfId="956" priority="248" operator="notEqual">
      <formula>0</formula>
    </cfRule>
  </conditionalFormatting>
  <conditionalFormatting sqref="H108:H117">
    <cfRule type="cellIs" dxfId="955" priority="247" operator="notEqual">
      <formula>0</formula>
    </cfRule>
  </conditionalFormatting>
  <conditionalFormatting sqref="H119:H123">
    <cfRule type="cellIs" dxfId="954" priority="246" operator="notEqual">
      <formula>0</formula>
    </cfRule>
  </conditionalFormatting>
  <conditionalFormatting sqref="H125:H128">
    <cfRule type="cellIs" dxfId="953" priority="245" operator="notEqual">
      <formula>0</formula>
    </cfRule>
  </conditionalFormatting>
  <conditionalFormatting sqref="H130:H133">
    <cfRule type="cellIs" dxfId="952" priority="244" operator="notEqual">
      <formula>0</formula>
    </cfRule>
  </conditionalFormatting>
  <conditionalFormatting sqref="H135:H136">
    <cfRule type="cellIs" dxfId="951" priority="243" operator="notEqual">
      <formula>0</formula>
    </cfRule>
  </conditionalFormatting>
  <conditionalFormatting sqref="F21:F22 F19 F16:F17">
    <cfRule type="cellIs" dxfId="950" priority="242" operator="notEqual">
      <formula>0</formula>
    </cfRule>
  </conditionalFormatting>
  <conditionalFormatting sqref="F24:F25">
    <cfRule type="cellIs" dxfId="949" priority="241" operator="notEqual">
      <formula>0</formula>
    </cfRule>
  </conditionalFormatting>
  <conditionalFormatting sqref="F27:F39">
    <cfRule type="cellIs" dxfId="948" priority="240" operator="notEqual">
      <formula>0</formula>
    </cfRule>
  </conditionalFormatting>
  <conditionalFormatting sqref="F41:F42">
    <cfRule type="cellIs" dxfId="947" priority="239" operator="notEqual">
      <formula>0</formula>
    </cfRule>
  </conditionalFormatting>
  <conditionalFormatting sqref="F79 F69:F77 F60:F67 F53:F58 F44:F51">
    <cfRule type="cellIs" dxfId="946" priority="238" operator="notEqual">
      <formula>0</formula>
    </cfRule>
  </conditionalFormatting>
  <conditionalFormatting sqref="F81:F102">
    <cfRule type="cellIs" dxfId="945" priority="237" operator="notEqual">
      <formula>0</formula>
    </cfRule>
  </conditionalFormatting>
  <conditionalFormatting sqref="F104:F106">
    <cfRule type="cellIs" dxfId="944" priority="236" operator="notEqual">
      <formula>0</formula>
    </cfRule>
  </conditionalFormatting>
  <conditionalFormatting sqref="F108:F117">
    <cfRule type="cellIs" dxfId="943" priority="235" operator="notEqual">
      <formula>0</formula>
    </cfRule>
  </conditionalFormatting>
  <conditionalFormatting sqref="F119:F123">
    <cfRule type="cellIs" dxfId="942" priority="234" operator="notEqual">
      <formula>0</formula>
    </cfRule>
  </conditionalFormatting>
  <conditionalFormatting sqref="F125:F128">
    <cfRule type="cellIs" dxfId="941" priority="233" operator="notEqual">
      <formula>0</formula>
    </cfRule>
  </conditionalFormatting>
  <conditionalFormatting sqref="F130:F133">
    <cfRule type="cellIs" dxfId="940" priority="232" operator="notEqual">
      <formula>0</formula>
    </cfRule>
  </conditionalFormatting>
  <conditionalFormatting sqref="F135:F136">
    <cfRule type="cellIs" dxfId="939" priority="231" operator="notEqual">
      <formula>0</formula>
    </cfRule>
  </conditionalFormatting>
  <conditionalFormatting sqref="L7">
    <cfRule type="cellIs" dxfId="938" priority="230" operator="notEqual">
      <formula>0</formula>
    </cfRule>
  </conditionalFormatting>
  <conditionalFormatting sqref="K8:K11">
    <cfRule type="cellIs" dxfId="937" priority="229" operator="notEqual">
      <formula>0</formula>
    </cfRule>
  </conditionalFormatting>
  <conditionalFormatting sqref="L8:L11">
    <cfRule type="cellIs" dxfId="936" priority="228" operator="notEqual">
      <formula>0</formula>
    </cfRule>
  </conditionalFormatting>
  <conditionalFormatting sqref="K13:K14">
    <cfRule type="cellIs" dxfId="935" priority="227" operator="notEqual">
      <formula>0</formula>
    </cfRule>
  </conditionalFormatting>
  <conditionalFormatting sqref="L13:L14">
    <cfRule type="cellIs" dxfId="934" priority="226" operator="notEqual">
      <formula>0</formula>
    </cfRule>
  </conditionalFormatting>
  <conditionalFormatting sqref="K16:K17">
    <cfRule type="cellIs" dxfId="933" priority="225" operator="notEqual">
      <formula>0</formula>
    </cfRule>
  </conditionalFormatting>
  <conditionalFormatting sqref="L16:L17">
    <cfRule type="cellIs" dxfId="932" priority="224" operator="notEqual">
      <formula>0</formula>
    </cfRule>
  </conditionalFormatting>
  <conditionalFormatting sqref="K19">
    <cfRule type="cellIs" dxfId="931" priority="223" operator="notEqual">
      <formula>0</formula>
    </cfRule>
  </conditionalFormatting>
  <conditionalFormatting sqref="L19">
    <cfRule type="cellIs" dxfId="930" priority="222" operator="notEqual">
      <formula>0</formula>
    </cfRule>
  </conditionalFormatting>
  <conditionalFormatting sqref="K21:K22">
    <cfRule type="cellIs" dxfId="929" priority="221" operator="notEqual">
      <formula>0</formula>
    </cfRule>
  </conditionalFormatting>
  <conditionalFormatting sqref="L21:L22">
    <cfRule type="cellIs" dxfId="928" priority="220" operator="notEqual">
      <formula>0</formula>
    </cfRule>
  </conditionalFormatting>
  <conditionalFormatting sqref="K24:K25">
    <cfRule type="cellIs" dxfId="927" priority="219" operator="notEqual">
      <formula>0</formula>
    </cfRule>
  </conditionalFormatting>
  <conditionalFormatting sqref="L24:L25">
    <cfRule type="cellIs" dxfId="926" priority="218" operator="notEqual">
      <formula>0</formula>
    </cfRule>
  </conditionalFormatting>
  <conditionalFormatting sqref="K27:K39">
    <cfRule type="cellIs" dxfId="925" priority="217" operator="notEqual">
      <formula>0</formula>
    </cfRule>
  </conditionalFormatting>
  <conditionalFormatting sqref="L27:L39">
    <cfRule type="cellIs" dxfId="924" priority="216" operator="notEqual">
      <formula>0</formula>
    </cfRule>
  </conditionalFormatting>
  <conditionalFormatting sqref="K41:K42">
    <cfRule type="cellIs" dxfId="923" priority="215" operator="notEqual">
      <formula>0</formula>
    </cfRule>
  </conditionalFormatting>
  <conditionalFormatting sqref="L41:L42">
    <cfRule type="cellIs" dxfId="922" priority="214" operator="notEqual">
      <formula>0</formula>
    </cfRule>
  </conditionalFormatting>
  <conditionalFormatting sqref="K44:K51">
    <cfRule type="cellIs" dxfId="921" priority="213" operator="notEqual">
      <formula>0</formula>
    </cfRule>
  </conditionalFormatting>
  <conditionalFormatting sqref="L44:L51">
    <cfRule type="cellIs" dxfId="920" priority="212" operator="notEqual">
      <formula>0</formula>
    </cfRule>
  </conditionalFormatting>
  <conditionalFormatting sqref="K53:K58">
    <cfRule type="cellIs" dxfId="919" priority="211" operator="notEqual">
      <formula>0</formula>
    </cfRule>
  </conditionalFormatting>
  <conditionalFormatting sqref="L53:L58">
    <cfRule type="cellIs" dxfId="918" priority="210" operator="notEqual">
      <formula>0</formula>
    </cfRule>
  </conditionalFormatting>
  <conditionalFormatting sqref="K60:K67">
    <cfRule type="cellIs" dxfId="917" priority="209" operator="notEqual">
      <formula>0</formula>
    </cfRule>
  </conditionalFormatting>
  <conditionalFormatting sqref="L60:L67">
    <cfRule type="cellIs" dxfId="916" priority="208" operator="notEqual">
      <formula>0</formula>
    </cfRule>
  </conditionalFormatting>
  <conditionalFormatting sqref="K69:K77">
    <cfRule type="cellIs" dxfId="915" priority="207" operator="notEqual">
      <formula>0</formula>
    </cfRule>
  </conditionalFormatting>
  <conditionalFormatting sqref="L69:L77">
    <cfRule type="cellIs" dxfId="914" priority="206" operator="notEqual">
      <formula>0</formula>
    </cfRule>
  </conditionalFormatting>
  <conditionalFormatting sqref="K79">
    <cfRule type="cellIs" dxfId="913" priority="205" operator="notEqual">
      <formula>0</formula>
    </cfRule>
  </conditionalFormatting>
  <conditionalFormatting sqref="L79">
    <cfRule type="cellIs" dxfId="912" priority="204" operator="notEqual">
      <formula>0</formula>
    </cfRule>
  </conditionalFormatting>
  <conditionalFormatting sqref="K81:K102">
    <cfRule type="cellIs" dxfId="911" priority="203" operator="notEqual">
      <formula>0</formula>
    </cfRule>
  </conditionalFormatting>
  <conditionalFormatting sqref="L81:L102">
    <cfRule type="cellIs" dxfId="910" priority="202" operator="notEqual">
      <formula>0</formula>
    </cfRule>
  </conditionalFormatting>
  <conditionalFormatting sqref="K104:K106">
    <cfRule type="cellIs" dxfId="909" priority="201" operator="notEqual">
      <formula>0</formula>
    </cfRule>
  </conditionalFormatting>
  <conditionalFormatting sqref="L104:L106">
    <cfRule type="cellIs" dxfId="908" priority="200" operator="notEqual">
      <formula>0</formula>
    </cfRule>
  </conditionalFormatting>
  <conditionalFormatting sqref="K108:K117">
    <cfRule type="cellIs" dxfId="907" priority="199" operator="notEqual">
      <formula>0</formula>
    </cfRule>
  </conditionalFormatting>
  <conditionalFormatting sqref="L108:L117">
    <cfRule type="cellIs" dxfId="906" priority="198" operator="notEqual">
      <formula>0</formula>
    </cfRule>
  </conditionalFormatting>
  <conditionalFormatting sqref="K119:K123">
    <cfRule type="cellIs" dxfId="905" priority="197" operator="notEqual">
      <formula>0</formula>
    </cfRule>
  </conditionalFormatting>
  <conditionalFormatting sqref="L119:L123">
    <cfRule type="cellIs" dxfId="904" priority="196" operator="notEqual">
      <formula>0</formula>
    </cfRule>
  </conditionalFormatting>
  <conditionalFormatting sqref="K125:K128">
    <cfRule type="cellIs" dxfId="903" priority="195" operator="notEqual">
      <formula>0</formula>
    </cfRule>
  </conditionalFormatting>
  <conditionalFormatting sqref="L125:L128">
    <cfRule type="cellIs" dxfId="902" priority="194" operator="notEqual">
      <formula>0</formula>
    </cfRule>
  </conditionalFormatting>
  <conditionalFormatting sqref="K130:K133">
    <cfRule type="cellIs" dxfId="901" priority="193" operator="notEqual">
      <formula>0</formula>
    </cfRule>
  </conditionalFormatting>
  <conditionalFormatting sqref="L130:L133">
    <cfRule type="cellIs" dxfId="900" priority="192" operator="notEqual">
      <formula>0</formula>
    </cfRule>
  </conditionalFormatting>
  <conditionalFormatting sqref="K135:K136">
    <cfRule type="cellIs" dxfId="899" priority="191" operator="notEqual">
      <formula>0</formula>
    </cfRule>
  </conditionalFormatting>
  <conditionalFormatting sqref="L135:L136">
    <cfRule type="cellIs" dxfId="898" priority="190" operator="notEqual">
      <formula>0</formula>
    </cfRule>
  </conditionalFormatting>
  <conditionalFormatting sqref="M7">
    <cfRule type="cellIs" dxfId="897" priority="189" operator="notEqual">
      <formula>0</formula>
    </cfRule>
  </conditionalFormatting>
  <conditionalFormatting sqref="N7">
    <cfRule type="cellIs" dxfId="896" priority="188" operator="notEqual">
      <formula>0</formula>
    </cfRule>
  </conditionalFormatting>
  <conditionalFormatting sqref="M8:M11">
    <cfRule type="cellIs" dxfId="895" priority="187" operator="notEqual">
      <formula>0</formula>
    </cfRule>
  </conditionalFormatting>
  <conditionalFormatting sqref="N8:N11">
    <cfRule type="cellIs" dxfId="894" priority="186" operator="notEqual">
      <formula>0</formula>
    </cfRule>
  </conditionalFormatting>
  <conditionalFormatting sqref="M13:M14">
    <cfRule type="cellIs" dxfId="893" priority="185" operator="notEqual">
      <formula>0</formula>
    </cfRule>
  </conditionalFormatting>
  <conditionalFormatting sqref="N13:N14">
    <cfRule type="cellIs" dxfId="892" priority="184" operator="notEqual">
      <formula>0</formula>
    </cfRule>
  </conditionalFormatting>
  <conditionalFormatting sqref="M16:M17">
    <cfRule type="cellIs" dxfId="891" priority="183" operator="notEqual">
      <formula>0</formula>
    </cfRule>
  </conditionalFormatting>
  <conditionalFormatting sqref="N16:N17">
    <cfRule type="cellIs" dxfId="890" priority="182" operator="notEqual">
      <formula>0</formula>
    </cfRule>
  </conditionalFormatting>
  <conditionalFormatting sqref="M19">
    <cfRule type="cellIs" dxfId="889" priority="181" operator="notEqual">
      <formula>0</formula>
    </cfRule>
  </conditionalFormatting>
  <conditionalFormatting sqref="N19">
    <cfRule type="cellIs" dxfId="888" priority="180" operator="notEqual">
      <formula>0</formula>
    </cfRule>
  </conditionalFormatting>
  <conditionalFormatting sqref="M21:M22">
    <cfRule type="cellIs" dxfId="887" priority="179" operator="notEqual">
      <formula>0</formula>
    </cfRule>
  </conditionalFormatting>
  <conditionalFormatting sqref="N21:N22">
    <cfRule type="cellIs" dxfId="886" priority="178" operator="notEqual">
      <formula>0</formula>
    </cfRule>
  </conditionalFormatting>
  <conditionalFormatting sqref="M24:M25">
    <cfRule type="cellIs" dxfId="885" priority="177" operator="notEqual">
      <formula>0</formula>
    </cfRule>
  </conditionalFormatting>
  <conditionalFormatting sqref="N24:N25">
    <cfRule type="cellIs" dxfId="884" priority="176" operator="notEqual">
      <formula>0</formula>
    </cfRule>
  </conditionalFormatting>
  <conditionalFormatting sqref="M27:M39">
    <cfRule type="cellIs" dxfId="883" priority="175" operator="notEqual">
      <formula>0</formula>
    </cfRule>
  </conditionalFormatting>
  <conditionalFormatting sqref="N27:N39">
    <cfRule type="cellIs" dxfId="882" priority="174" operator="notEqual">
      <formula>0</formula>
    </cfRule>
  </conditionalFormatting>
  <conditionalFormatting sqref="M41:M42">
    <cfRule type="cellIs" dxfId="881" priority="173" operator="notEqual">
      <formula>0</formula>
    </cfRule>
  </conditionalFormatting>
  <conditionalFormatting sqref="N41:N42">
    <cfRule type="cellIs" dxfId="880" priority="172" operator="notEqual">
      <formula>0</formula>
    </cfRule>
  </conditionalFormatting>
  <conditionalFormatting sqref="M44:M51">
    <cfRule type="cellIs" dxfId="879" priority="171" operator="notEqual">
      <formula>0</formula>
    </cfRule>
  </conditionalFormatting>
  <conditionalFormatting sqref="N44:N51">
    <cfRule type="cellIs" dxfId="878" priority="170" operator="notEqual">
      <formula>0</formula>
    </cfRule>
  </conditionalFormatting>
  <conditionalFormatting sqref="M53:M58">
    <cfRule type="cellIs" dxfId="877" priority="169" operator="notEqual">
      <formula>0</formula>
    </cfRule>
  </conditionalFormatting>
  <conditionalFormatting sqref="N53:N58">
    <cfRule type="cellIs" dxfId="876" priority="168" operator="notEqual">
      <formula>0</formula>
    </cfRule>
  </conditionalFormatting>
  <conditionalFormatting sqref="M60:M67">
    <cfRule type="cellIs" dxfId="875" priority="167" operator="notEqual">
      <formula>0</formula>
    </cfRule>
  </conditionalFormatting>
  <conditionalFormatting sqref="N60:N67">
    <cfRule type="cellIs" dxfId="874" priority="166" operator="notEqual">
      <formula>0</formula>
    </cfRule>
  </conditionalFormatting>
  <conditionalFormatting sqref="M69:M77">
    <cfRule type="cellIs" dxfId="873" priority="165" operator="notEqual">
      <formula>0</formula>
    </cfRule>
  </conditionalFormatting>
  <conditionalFormatting sqref="N69:N77">
    <cfRule type="cellIs" dxfId="872" priority="164" operator="notEqual">
      <formula>0</formula>
    </cfRule>
  </conditionalFormatting>
  <conditionalFormatting sqref="M79">
    <cfRule type="cellIs" dxfId="871" priority="163" operator="notEqual">
      <formula>0</formula>
    </cfRule>
  </conditionalFormatting>
  <conditionalFormatting sqref="N79">
    <cfRule type="cellIs" dxfId="870" priority="162" operator="notEqual">
      <formula>0</formula>
    </cfRule>
  </conditionalFormatting>
  <conditionalFormatting sqref="M81:M102">
    <cfRule type="cellIs" dxfId="869" priority="161" operator="notEqual">
      <formula>0</formula>
    </cfRule>
  </conditionalFormatting>
  <conditionalFormatting sqref="N81:N102">
    <cfRule type="cellIs" dxfId="868" priority="160" operator="notEqual">
      <formula>0</formula>
    </cfRule>
  </conditionalFormatting>
  <conditionalFormatting sqref="M104:M106">
    <cfRule type="cellIs" dxfId="867" priority="159" operator="notEqual">
      <formula>0</formula>
    </cfRule>
  </conditionalFormatting>
  <conditionalFormatting sqref="N104:N106">
    <cfRule type="cellIs" dxfId="866" priority="158" operator="notEqual">
      <formula>0</formula>
    </cfRule>
  </conditionalFormatting>
  <conditionalFormatting sqref="M108:M117">
    <cfRule type="cellIs" dxfId="865" priority="157" operator="notEqual">
      <formula>0</formula>
    </cfRule>
  </conditionalFormatting>
  <conditionalFormatting sqref="N108:N117">
    <cfRule type="cellIs" dxfId="864" priority="156" operator="notEqual">
      <formula>0</formula>
    </cfRule>
  </conditionalFormatting>
  <conditionalFormatting sqref="M119:M123">
    <cfRule type="cellIs" dxfId="863" priority="155" operator="notEqual">
      <formula>0</formula>
    </cfRule>
  </conditionalFormatting>
  <conditionalFormatting sqref="N119:N123">
    <cfRule type="cellIs" dxfId="862" priority="154" operator="notEqual">
      <formula>0</formula>
    </cfRule>
  </conditionalFormatting>
  <conditionalFormatting sqref="M125:M128">
    <cfRule type="cellIs" dxfId="861" priority="153" operator="notEqual">
      <formula>0</formula>
    </cfRule>
  </conditionalFormatting>
  <conditionalFormatting sqref="N125:N128">
    <cfRule type="cellIs" dxfId="860" priority="152" operator="notEqual">
      <formula>0</formula>
    </cfRule>
  </conditionalFormatting>
  <conditionalFormatting sqref="M130:M133">
    <cfRule type="cellIs" dxfId="859" priority="151" operator="notEqual">
      <formula>0</formula>
    </cfRule>
  </conditionalFormatting>
  <conditionalFormatting sqref="N130:N133">
    <cfRule type="cellIs" dxfId="858" priority="150" operator="notEqual">
      <formula>0</formula>
    </cfRule>
  </conditionalFormatting>
  <conditionalFormatting sqref="M135:M136">
    <cfRule type="cellIs" dxfId="857" priority="149" operator="notEqual">
      <formula>0</formula>
    </cfRule>
  </conditionalFormatting>
  <conditionalFormatting sqref="N135:N136">
    <cfRule type="cellIs" dxfId="856" priority="148" operator="notEqual">
      <formula>0</formula>
    </cfRule>
  </conditionalFormatting>
  <conditionalFormatting sqref="O7">
    <cfRule type="cellIs" dxfId="855" priority="147" operator="notEqual">
      <formula>0</formula>
    </cfRule>
  </conditionalFormatting>
  <conditionalFormatting sqref="P7">
    <cfRule type="cellIs" dxfId="854" priority="146" operator="notEqual">
      <formula>0</formula>
    </cfRule>
  </conditionalFormatting>
  <conditionalFormatting sqref="O8:O11">
    <cfRule type="cellIs" dxfId="853" priority="145" operator="notEqual">
      <formula>0</formula>
    </cfRule>
  </conditionalFormatting>
  <conditionalFormatting sqref="P8:P11">
    <cfRule type="cellIs" dxfId="852" priority="144" operator="notEqual">
      <formula>0</formula>
    </cfRule>
  </conditionalFormatting>
  <conditionalFormatting sqref="O13:O14">
    <cfRule type="cellIs" dxfId="851" priority="143" operator="notEqual">
      <formula>0</formula>
    </cfRule>
  </conditionalFormatting>
  <conditionalFormatting sqref="P13:P14">
    <cfRule type="cellIs" dxfId="850" priority="142" operator="notEqual">
      <formula>0</formula>
    </cfRule>
  </conditionalFormatting>
  <conditionalFormatting sqref="O16:O17">
    <cfRule type="cellIs" dxfId="849" priority="141" operator="notEqual">
      <formula>0</formula>
    </cfRule>
  </conditionalFormatting>
  <conditionalFormatting sqref="P16:P17">
    <cfRule type="cellIs" dxfId="848" priority="140" operator="notEqual">
      <formula>0</formula>
    </cfRule>
  </conditionalFormatting>
  <conditionalFormatting sqref="O19">
    <cfRule type="cellIs" dxfId="847" priority="139" operator="notEqual">
      <formula>0</formula>
    </cfRule>
  </conditionalFormatting>
  <conditionalFormatting sqref="P19">
    <cfRule type="cellIs" dxfId="846" priority="138" operator="notEqual">
      <formula>0</formula>
    </cfRule>
  </conditionalFormatting>
  <conditionalFormatting sqref="O21:O22">
    <cfRule type="cellIs" dxfId="845" priority="137" operator="notEqual">
      <formula>0</formula>
    </cfRule>
  </conditionalFormatting>
  <conditionalFormatting sqref="P21:P22">
    <cfRule type="cellIs" dxfId="844" priority="136" operator="notEqual">
      <formula>0</formula>
    </cfRule>
  </conditionalFormatting>
  <conditionalFormatting sqref="O24:O25">
    <cfRule type="cellIs" dxfId="843" priority="135" operator="notEqual">
      <formula>0</formula>
    </cfRule>
  </conditionalFormatting>
  <conditionalFormatting sqref="P24:P25">
    <cfRule type="cellIs" dxfId="842" priority="134" operator="notEqual">
      <formula>0</formula>
    </cfRule>
  </conditionalFormatting>
  <conditionalFormatting sqref="O27:O39">
    <cfRule type="cellIs" dxfId="841" priority="133" operator="notEqual">
      <formula>0</formula>
    </cfRule>
  </conditionalFormatting>
  <conditionalFormatting sqref="P27:P39">
    <cfRule type="cellIs" dxfId="840" priority="132" operator="notEqual">
      <formula>0</formula>
    </cfRule>
  </conditionalFormatting>
  <conditionalFormatting sqref="O41:O42">
    <cfRule type="cellIs" dxfId="839" priority="131" operator="notEqual">
      <formula>0</formula>
    </cfRule>
  </conditionalFormatting>
  <conditionalFormatting sqref="P41:P42">
    <cfRule type="cellIs" dxfId="838" priority="130" operator="notEqual">
      <formula>0</formula>
    </cfRule>
  </conditionalFormatting>
  <conditionalFormatting sqref="O44:O51">
    <cfRule type="cellIs" dxfId="837" priority="129" operator="notEqual">
      <formula>0</formula>
    </cfRule>
  </conditionalFormatting>
  <conditionalFormatting sqref="P44:P51">
    <cfRule type="cellIs" dxfId="836" priority="128" operator="notEqual">
      <formula>0</formula>
    </cfRule>
  </conditionalFormatting>
  <conditionalFormatting sqref="O53:O58">
    <cfRule type="cellIs" dxfId="835" priority="127" operator="notEqual">
      <formula>0</formula>
    </cfRule>
  </conditionalFormatting>
  <conditionalFormatting sqref="P53:P58">
    <cfRule type="cellIs" dxfId="834" priority="126" operator="notEqual">
      <formula>0</formula>
    </cfRule>
  </conditionalFormatting>
  <conditionalFormatting sqref="O60:O67">
    <cfRule type="cellIs" dxfId="833" priority="125" operator="notEqual">
      <formula>0</formula>
    </cfRule>
  </conditionalFormatting>
  <conditionalFormatting sqref="P60:P67">
    <cfRule type="cellIs" dxfId="832" priority="124" operator="notEqual">
      <formula>0</formula>
    </cfRule>
  </conditionalFormatting>
  <conditionalFormatting sqref="O69:O77">
    <cfRule type="cellIs" dxfId="831" priority="123" operator="notEqual">
      <formula>0</formula>
    </cfRule>
  </conditionalFormatting>
  <conditionalFormatting sqref="P69:P77">
    <cfRule type="cellIs" dxfId="830" priority="122" operator="notEqual">
      <formula>0</formula>
    </cfRule>
  </conditionalFormatting>
  <conditionalFormatting sqref="O79">
    <cfRule type="cellIs" dxfId="829" priority="121" operator="notEqual">
      <formula>0</formula>
    </cfRule>
  </conditionalFormatting>
  <conditionalFormatting sqref="P79">
    <cfRule type="cellIs" dxfId="828" priority="120" operator="notEqual">
      <formula>0</formula>
    </cfRule>
  </conditionalFormatting>
  <conditionalFormatting sqref="O81:O102">
    <cfRule type="cellIs" dxfId="827" priority="119" operator="notEqual">
      <formula>0</formula>
    </cfRule>
  </conditionalFormatting>
  <conditionalFormatting sqref="P81:P102">
    <cfRule type="cellIs" dxfId="826" priority="118" operator="notEqual">
      <formula>0</formula>
    </cfRule>
  </conditionalFormatting>
  <conditionalFormatting sqref="O104:O106">
    <cfRule type="cellIs" dxfId="825" priority="117" operator="notEqual">
      <formula>0</formula>
    </cfRule>
  </conditionalFormatting>
  <conditionalFormatting sqref="P104:P106">
    <cfRule type="cellIs" dxfId="824" priority="116" operator="notEqual">
      <formula>0</formula>
    </cfRule>
  </conditionalFormatting>
  <conditionalFormatting sqref="O108:O117">
    <cfRule type="cellIs" dxfId="823" priority="115" operator="notEqual">
      <formula>0</formula>
    </cfRule>
  </conditionalFormatting>
  <conditionalFormatting sqref="P108:P117">
    <cfRule type="cellIs" dxfId="822" priority="114" operator="notEqual">
      <formula>0</formula>
    </cfRule>
  </conditionalFormatting>
  <conditionalFormatting sqref="O119:O123">
    <cfRule type="cellIs" dxfId="821" priority="113" operator="notEqual">
      <formula>0</formula>
    </cfRule>
  </conditionalFormatting>
  <conditionalFormatting sqref="P119:P123">
    <cfRule type="cellIs" dxfId="820" priority="112" operator="notEqual">
      <formula>0</formula>
    </cfRule>
  </conditionalFormatting>
  <conditionalFormatting sqref="O125:O128">
    <cfRule type="cellIs" dxfId="819" priority="111" operator="notEqual">
      <formula>0</formula>
    </cfRule>
  </conditionalFormatting>
  <conditionalFormatting sqref="P125:P128">
    <cfRule type="cellIs" dxfId="818" priority="110" operator="notEqual">
      <formula>0</formula>
    </cfRule>
  </conditionalFormatting>
  <conditionalFormatting sqref="O130:O133">
    <cfRule type="cellIs" dxfId="817" priority="109" operator="notEqual">
      <formula>0</formula>
    </cfRule>
  </conditionalFormatting>
  <conditionalFormatting sqref="P130:P133">
    <cfRule type="cellIs" dxfId="816" priority="108" operator="notEqual">
      <formula>0</formula>
    </cfRule>
  </conditionalFormatting>
  <conditionalFormatting sqref="O135:O136">
    <cfRule type="cellIs" dxfId="815" priority="107" operator="notEqual">
      <formula>0</formula>
    </cfRule>
  </conditionalFormatting>
  <conditionalFormatting sqref="P135:P136">
    <cfRule type="cellIs" dxfId="814" priority="106" operator="notEqual">
      <formula>0</formula>
    </cfRule>
  </conditionalFormatting>
  <conditionalFormatting sqref="Q7">
    <cfRule type="cellIs" dxfId="813" priority="105" operator="notEqual">
      <formula>0</formula>
    </cfRule>
  </conditionalFormatting>
  <conditionalFormatting sqref="R7">
    <cfRule type="cellIs" dxfId="812" priority="104" operator="notEqual">
      <formula>0</formula>
    </cfRule>
  </conditionalFormatting>
  <conditionalFormatting sqref="Q8:Q11">
    <cfRule type="cellIs" dxfId="811" priority="103" operator="notEqual">
      <formula>0</formula>
    </cfRule>
  </conditionalFormatting>
  <conditionalFormatting sqref="R8:R11">
    <cfRule type="cellIs" dxfId="810" priority="102" operator="notEqual">
      <formula>0</formula>
    </cfRule>
  </conditionalFormatting>
  <conditionalFormatting sqref="Q13:Q14">
    <cfRule type="cellIs" dxfId="809" priority="101" operator="notEqual">
      <formula>0</formula>
    </cfRule>
  </conditionalFormatting>
  <conditionalFormatting sqref="R13:R14">
    <cfRule type="cellIs" dxfId="808" priority="100" operator="notEqual">
      <formula>0</formula>
    </cfRule>
  </conditionalFormatting>
  <conditionalFormatting sqref="Q16:Q17">
    <cfRule type="cellIs" dxfId="807" priority="99" operator="notEqual">
      <formula>0</formula>
    </cfRule>
  </conditionalFormatting>
  <conditionalFormatting sqref="R16:R17">
    <cfRule type="cellIs" dxfId="806" priority="98" operator="notEqual">
      <formula>0</formula>
    </cfRule>
  </conditionalFormatting>
  <conditionalFormatting sqref="Q19">
    <cfRule type="cellIs" dxfId="805" priority="97" operator="notEqual">
      <formula>0</formula>
    </cfRule>
  </conditionalFormatting>
  <conditionalFormatting sqref="R19">
    <cfRule type="cellIs" dxfId="804" priority="96" operator="notEqual">
      <formula>0</formula>
    </cfRule>
  </conditionalFormatting>
  <conditionalFormatting sqref="Q21:Q22">
    <cfRule type="cellIs" dxfId="803" priority="95" operator="notEqual">
      <formula>0</formula>
    </cfRule>
  </conditionalFormatting>
  <conditionalFormatting sqref="R21:R22">
    <cfRule type="cellIs" dxfId="802" priority="94" operator="notEqual">
      <formula>0</formula>
    </cfRule>
  </conditionalFormatting>
  <conditionalFormatting sqref="Q24:Q25">
    <cfRule type="cellIs" dxfId="801" priority="93" operator="notEqual">
      <formula>0</formula>
    </cfRule>
  </conditionalFormatting>
  <conditionalFormatting sqref="R24:R25">
    <cfRule type="cellIs" dxfId="800" priority="92" operator="notEqual">
      <formula>0</formula>
    </cfRule>
  </conditionalFormatting>
  <conditionalFormatting sqref="Q27:Q39">
    <cfRule type="cellIs" dxfId="799" priority="91" operator="notEqual">
      <formula>0</formula>
    </cfRule>
  </conditionalFormatting>
  <conditionalFormatting sqref="R27:R39">
    <cfRule type="cellIs" dxfId="798" priority="90" operator="notEqual">
      <formula>0</formula>
    </cfRule>
  </conditionalFormatting>
  <conditionalFormatting sqref="Q41:Q42">
    <cfRule type="cellIs" dxfId="797" priority="89" operator="notEqual">
      <formula>0</formula>
    </cfRule>
  </conditionalFormatting>
  <conditionalFormatting sqref="R41:R42">
    <cfRule type="cellIs" dxfId="796" priority="88" operator="notEqual">
      <formula>0</formula>
    </cfRule>
  </conditionalFormatting>
  <conditionalFormatting sqref="Q44:Q51">
    <cfRule type="cellIs" dxfId="795" priority="87" operator="notEqual">
      <formula>0</formula>
    </cfRule>
  </conditionalFormatting>
  <conditionalFormatting sqref="R44:R51">
    <cfRule type="cellIs" dxfId="794" priority="86" operator="notEqual">
      <formula>0</formula>
    </cfRule>
  </conditionalFormatting>
  <conditionalFormatting sqref="Q53:Q58">
    <cfRule type="cellIs" dxfId="793" priority="85" operator="notEqual">
      <formula>0</formula>
    </cfRule>
  </conditionalFormatting>
  <conditionalFormatting sqref="R53:R58">
    <cfRule type="cellIs" dxfId="792" priority="84" operator="notEqual">
      <formula>0</formula>
    </cfRule>
  </conditionalFormatting>
  <conditionalFormatting sqref="Q60:Q67">
    <cfRule type="cellIs" dxfId="791" priority="83" operator="notEqual">
      <formula>0</formula>
    </cfRule>
  </conditionalFormatting>
  <conditionalFormatting sqref="R60:R67">
    <cfRule type="cellIs" dxfId="790" priority="82" operator="notEqual">
      <formula>0</formula>
    </cfRule>
  </conditionalFormatting>
  <conditionalFormatting sqref="Q69:Q77">
    <cfRule type="cellIs" dxfId="789" priority="81" operator="notEqual">
      <formula>0</formula>
    </cfRule>
  </conditionalFormatting>
  <conditionalFormatting sqref="R69:R77">
    <cfRule type="cellIs" dxfId="788" priority="80" operator="notEqual">
      <formula>0</formula>
    </cfRule>
  </conditionalFormatting>
  <conditionalFormatting sqref="Q79">
    <cfRule type="cellIs" dxfId="787" priority="79" operator="notEqual">
      <formula>0</formula>
    </cfRule>
  </conditionalFormatting>
  <conditionalFormatting sqref="R79">
    <cfRule type="cellIs" dxfId="786" priority="78" operator="notEqual">
      <formula>0</formula>
    </cfRule>
  </conditionalFormatting>
  <conditionalFormatting sqref="Q81:Q102">
    <cfRule type="cellIs" dxfId="785" priority="77" operator="notEqual">
      <formula>0</formula>
    </cfRule>
  </conditionalFormatting>
  <conditionalFormatting sqref="R81:R102">
    <cfRule type="cellIs" dxfId="784" priority="76" operator="notEqual">
      <formula>0</formula>
    </cfRule>
  </conditionalFormatting>
  <conditionalFormatting sqref="Q104:Q106">
    <cfRule type="cellIs" dxfId="783" priority="75" operator="notEqual">
      <formula>0</formula>
    </cfRule>
  </conditionalFormatting>
  <conditionalFormatting sqref="R104:R106">
    <cfRule type="cellIs" dxfId="782" priority="74" operator="notEqual">
      <formula>0</formula>
    </cfRule>
  </conditionalFormatting>
  <conditionalFormatting sqref="Q108:Q117">
    <cfRule type="cellIs" dxfId="781" priority="73" operator="notEqual">
      <formula>0</formula>
    </cfRule>
  </conditionalFormatting>
  <conditionalFormatting sqref="R108:R117">
    <cfRule type="cellIs" dxfId="780" priority="72" operator="notEqual">
      <formula>0</formula>
    </cfRule>
  </conditionalFormatting>
  <conditionalFormatting sqref="Q119:Q123">
    <cfRule type="cellIs" dxfId="779" priority="71" operator="notEqual">
      <formula>0</formula>
    </cfRule>
  </conditionalFormatting>
  <conditionalFormatting sqref="R119:R123">
    <cfRule type="cellIs" dxfId="778" priority="70" operator="notEqual">
      <formula>0</formula>
    </cfRule>
  </conditionalFormatting>
  <conditionalFormatting sqref="Q125:Q128">
    <cfRule type="cellIs" dxfId="777" priority="69" operator="notEqual">
      <formula>0</formula>
    </cfRule>
  </conditionalFormatting>
  <conditionalFormatting sqref="R125:R128">
    <cfRule type="cellIs" dxfId="776" priority="68" operator="notEqual">
      <formula>0</formula>
    </cfRule>
  </conditionalFormatting>
  <conditionalFormatting sqref="Q130:Q133">
    <cfRule type="cellIs" dxfId="775" priority="67" operator="notEqual">
      <formula>0</formula>
    </cfRule>
  </conditionalFormatting>
  <conditionalFormatting sqref="R130:R133">
    <cfRule type="cellIs" dxfId="774" priority="66" operator="notEqual">
      <formula>0</formula>
    </cfRule>
  </conditionalFormatting>
  <conditionalFormatting sqref="Q135:Q136">
    <cfRule type="cellIs" dxfId="773" priority="65" operator="notEqual">
      <formula>0</formula>
    </cfRule>
  </conditionalFormatting>
  <conditionalFormatting sqref="R135:R136">
    <cfRule type="cellIs" dxfId="772" priority="64" operator="notEqual">
      <formula>0</formula>
    </cfRule>
  </conditionalFormatting>
  <conditionalFormatting sqref="T7">
    <cfRule type="cellIs" dxfId="771" priority="63" operator="notEqual">
      <formula>0</formula>
    </cfRule>
  </conditionalFormatting>
  <conditionalFormatting sqref="U7">
    <cfRule type="cellIs" dxfId="770" priority="62" operator="notEqual">
      <formula>0</formula>
    </cfRule>
  </conditionalFormatting>
  <conditionalFormatting sqref="T8:T11">
    <cfRule type="cellIs" dxfId="769" priority="61" operator="notEqual">
      <formula>0</formula>
    </cfRule>
  </conditionalFormatting>
  <conditionalFormatting sqref="U8:U11">
    <cfRule type="cellIs" dxfId="768" priority="60" operator="notEqual">
      <formula>0</formula>
    </cfRule>
  </conditionalFormatting>
  <conditionalFormatting sqref="T13:T14">
    <cfRule type="cellIs" dxfId="767" priority="59" operator="notEqual">
      <formula>0</formula>
    </cfRule>
  </conditionalFormatting>
  <conditionalFormatting sqref="U13:U14">
    <cfRule type="cellIs" dxfId="766" priority="58" operator="notEqual">
      <formula>0</formula>
    </cfRule>
  </conditionalFormatting>
  <conditionalFormatting sqref="T16:T17">
    <cfRule type="cellIs" dxfId="765" priority="57" operator="notEqual">
      <formula>0</formula>
    </cfRule>
  </conditionalFormatting>
  <conditionalFormatting sqref="U16:U17">
    <cfRule type="cellIs" dxfId="764" priority="56" operator="notEqual">
      <formula>0</formula>
    </cfRule>
  </conditionalFormatting>
  <conditionalFormatting sqref="T19">
    <cfRule type="cellIs" dxfId="763" priority="55" operator="notEqual">
      <formula>0</formula>
    </cfRule>
  </conditionalFormatting>
  <conditionalFormatting sqref="U19">
    <cfRule type="cellIs" dxfId="762" priority="54" operator="notEqual">
      <formula>0</formula>
    </cfRule>
  </conditionalFormatting>
  <conditionalFormatting sqref="T21:T22">
    <cfRule type="cellIs" dxfId="761" priority="53" operator="notEqual">
      <formula>0</formula>
    </cfRule>
  </conditionalFormatting>
  <conditionalFormatting sqref="U21:U22">
    <cfRule type="cellIs" dxfId="760" priority="52" operator="notEqual">
      <formula>0</formula>
    </cfRule>
  </conditionalFormatting>
  <conditionalFormatting sqref="T24:T25">
    <cfRule type="cellIs" dxfId="759" priority="51" operator="notEqual">
      <formula>0</formula>
    </cfRule>
  </conditionalFormatting>
  <conditionalFormatting sqref="U24:U25">
    <cfRule type="cellIs" dxfId="758" priority="50" operator="notEqual">
      <formula>0</formula>
    </cfRule>
  </conditionalFormatting>
  <conditionalFormatting sqref="T27:T39">
    <cfRule type="cellIs" dxfId="757" priority="49" operator="notEqual">
      <formula>0</formula>
    </cfRule>
  </conditionalFormatting>
  <conditionalFormatting sqref="U27:U39">
    <cfRule type="cellIs" dxfId="756" priority="48" operator="notEqual">
      <formula>0</formula>
    </cfRule>
  </conditionalFormatting>
  <conditionalFormatting sqref="T41:T42">
    <cfRule type="cellIs" dxfId="755" priority="47" operator="notEqual">
      <formula>0</formula>
    </cfRule>
  </conditionalFormatting>
  <conditionalFormatting sqref="U41:U42">
    <cfRule type="cellIs" dxfId="754" priority="46" operator="notEqual">
      <formula>0</formula>
    </cfRule>
  </conditionalFormatting>
  <conditionalFormatting sqref="T44:T51">
    <cfRule type="cellIs" dxfId="753" priority="45" operator="notEqual">
      <formula>0</formula>
    </cfRule>
  </conditionalFormatting>
  <conditionalFormatting sqref="U44:U51">
    <cfRule type="cellIs" dxfId="752" priority="44" operator="notEqual">
      <formula>0</formula>
    </cfRule>
  </conditionalFormatting>
  <conditionalFormatting sqref="T53:T58">
    <cfRule type="cellIs" dxfId="751" priority="43" operator="notEqual">
      <formula>0</formula>
    </cfRule>
  </conditionalFormatting>
  <conditionalFormatting sqref="U53:U58">
    <cfRule type="cellIs" dxfId="750" priority="42" operator="notEqual">
      <formula>0</formula>
    </cfRule>
  </conditionalFormatting>
  <conditionalFormatting sqref="T60:T67">
    <cfRule type="cellIs" dxfId="749" priority="41" operator="notEqual">
      <formula>0</formula>
    </cfRule>
  </conditionalFormatting>
  <conditionalFormatting sqref="U60:U67">
    <cfRule type="cellIs" dxfId="748" priority="40" operator="notEqual">
      <formula>0</formula>
    </cfRule>
  </conditionalFormatting>
  <conditionalFormatting sqref="T69:T77">
    <cfRule type="cellIs" dxfId="747" priority="39" operator="notEqual">
      <formula>0</formula>
    </cfRule>
  </conditionalFormatting>
  <conditionalFormatting sqref="U69:U77">
    <cfRule type="cellIs" dxfId="746" priority="38" operator="notEqual">
      <formula>0</formula>
    </cfRule>
  </conditionalFormatting>
  <conditionalFormatting sqref="T79">
    <cfRule type="cellIs" dxfId="745" priority="37" operator="notEqual">
      <formula>0</formula>
    </cfRule>
  </conditionalFormatting>
  <conditionalFormatting sqref="U79">
    <cfRule type="cellIs" dxfId="744" priority="36" operator="notEqual">
      <formula>0</formula>
    </cfRule>
  </conditionalFormatting>
  <conditionalFormatting sqref="T81:T102">
    <cfRule type="cellIs" dxfId="743" priority="35" operator="notEqual">
      <formula>0</formula>
    </cfRule>
  </conditionalFormatting>
  <conditionalFormatting sqref="U81:U102">
    <cfRule type="cellIs" dxfId="742" priority="34" operator="notEqual">
      <formula>0</formula>
    </cfRule>
  </conditionalFormatting>
  <conditionalFormatting sqref="T104:T106">
    <cfRule type="cellIs" dxfId="741" priority="33" operator="notEqual">
      <formula>0</formula>
    </cfRule>
  </conditionalFormatting>
  <conditionalFormatting sqref="U104:U106">
    <cfRule type="cellIs" dxfId="740" priority="32" operator="notEqual">
      <formula>0</formula>
    </cfRule>
  </conditionalFormatting>
  <conditionalFormatting sqref="T108:T117">
    <cfRule type="cellIs" dxfId="739" priority="31" operator="notEqual">
      <formula>0</formula>
    </cfRule>
  </conditionalFormatting>
  <conditionalFormatting sqref="U108:U117">
    <cfRule type="cellIs" dxfId="738" priority="30" operator="notEqual">
      <formula>0</formula>
    </cfRule>
  </conditionalFormatting>
  <conditionalFormatting sqref="T119:T123">
    <cfRule type="cellIs" dxfId="737" priority="29" operator="notEqual">
      <formula>0</formula>
    </cfRule>
  </conditionalFormatting>
  <conditionalFormatting sqref="U119:U123">
    <cfRule type="cellIs" dxfId="736" priority="28" operator="notEqual">
      <formula>0</formula>
    </cfRule>
  </conditionalFormatting>
  <conditionalFormatting sqref="T125:T128">
    <cfRule type="cellIs" dxfId="735" priority="27" operator="notEqual">
      <formula>0</formula>
    </cfRule>
  </conditionalFormatting>
  <conditionalFormatting sqref="U125:U128">
    <cfRule type="cellIs" dxfId="734" priority="26" operator="notEqual">
      <formula>0</formula>
    </cfRule>
  </conditionalFormatting>
  <conditionalFormatting sqref="T130:T133">
    <cfRule type="cellIs" dxfId="733" priority="25" operator="notEqual">
      <formula>0</formula>
    </cfRule>
  </conditionalFormatting>
  <conditionalFormatting sqref="U130:U133">
    <cfRule type="cellIs" dxfId="732" priority="24" operator="notEqual">
      <formula>0</formula>
    </cfRule>
  </conditionalFormatting>
  <conditionalFormatting sqref="T135:T136">
    <cfRule type="cellIs" dxfId="731" priority="23" operator="notEqual">
      <formula>0</formula>
    </cfRule>
  </conditionalFormatting>
  <conditionalFormatting sqref="U135:U136">
    <cfRule type="cellIs" dxfId="730" priority="22" operator="notEqual">
      <formula>0</formula>
    </cfRule>
  </conditionalFormatting>
  <conditionalFormatting sqref="S7">
    <cfRule type="cellIs" dxfId="729" priority="21" operator="greaterThan">
      <formula>0</formula>
    </cfRule>
  </conditionalFormatting>
  <conditionalFormatting sqref="S8:S11">
    <cfRule type="cellIs" dxfId="728" priority="20" operator="greaterThan">
      <formula>0</formula>
    </cfRule>
  </conditionalFormatting>
  <conditionalFormatting sqref="S13:S14">
    <cfRule type="cellIs" dxfId="727" priority="19" operator="greaterThan">
      <formula>0</formula>
    </cfRule>
  </conditionalFormatting>
  <conditionalFormatting sqref="S16:S17">
    <cfRule type="cellIs" dxfId="726" priority="18" operator="greaterThan">
      <formula>0</formula>
    </cfRule>
  </conditionalFormatting>
  <conditionalFormatting sqref="S19">
    <cfRule type="cellIs" dxfId="725" priority="17" operator="greaterThan">
      <formula>0</formula>
    </cfRule>
  </conditionalFormatting>
  <conditionalFormatting sqref="S21:S22">
    <cfRule type="cellIs" dxfId="724" priority="16" operator="greaterThan">
      <formula>0</formula>
    </cfRule>
  </conditionalFormatting>
  <conditionalFormatting sqref="S24:S25">
    <cfRule type="cellIs" dxfId="723" priority="15" operator="greaterThan">
      <formula>0</formula>
    </cfRule>
  </conditionalFormatting>
  <conditionalFormatting sqref="S44:S51 S41:S42 S27:S39">
    <cfRule type="cellIs" dxfId="722" priority="14" operator="greaterThan">
      <formula>0</formula>
    </cfRule>
  </conditionalFormatting>
  <conditionalFormatting sqref="S53:S58">
    <cfRule type="cellIs" dxfId="721" priority="13" operator="greaterThan">
      <formula>0</formula>
    </cfRule>
  </conditionalFormatting>
  <conditionalFormatting sqref="S60:S67">
    <cfRule type="cellIs" dxfId="720" priority="12" operator="greaterThan">
      <formula>0</formula>
    </cfRule>
  </conditionalFormatting>
  <conditionalFormatting sqref="S69:S77">
    <cfRule type="cellIs" dxfId="719" priority="11" operator="greaterThan">
      <formula>0</formula>
    </cfRule>
  </conditionalFormatting>
  <conditionalFormatting sqref="S79">
    <cfRule type="cellIs" dxfId="718" priority="10" operator="greaterThan">
      <formula>0</formula>
    </cfRule>
  </conditionalFormatting>
  <conditionalFormatting sqref="S135:S136 S130:S133 S125:S128 S119:S123 S108:S117 S104:S106 S81:S102">
    <cfRule type="cellIs" dxfId="717" priority="9" operator="greaterThan">
      <formula>0</formula>
    </cfRule>
  </conditionalFormatting>
  <conditionalFormatting sqref="C60:C67 C53:C58 C44:C51">
    <cfRule type="cellIs" dxfId="716" priority="2" operator="notEqual">
      <formula>0</formula>
    </cfRule>
  </conditionalFormatting>
  <conditionalFormatting sqref="C7:C11">
    <cfRule type="cellIs" dxfId="715" priority="8" operator="notEqual">
      <formula>0</formula>
    </cfRule>
  </conditionalFormatting>
  <conditionalFormatting sqref="C126">
    <cfRule type="cellIs" dxfId="714" priority="7" operator="notEqual">
      <formula>0</formula>
    </cfRule>
  </conditionalFormatting>
  <conditionalFormatting sqref="C13:C14">
    <cfRule type="cellIs" dxfId="713" priority="6" operator="notEqual">
      <formula>0</formula>
    </cfRule>
  </conditionalFormatting>
  <conditionalFormatting sqref="C21:C22 C19 C16:C17">
    <cfRule type="cellIs" dxfId="712" priority="5" operator="notEqual">
      <formula>0</formula>
    </cfRule>
  </conditionalFormatting>
  <conditionalFormatting sqref="C24:C25">
    <cfRule type="cellIs" dxfId="711" priority="4" operator="notEqual">
      <formula>0</formula>
    </cfRule>
  </conditionalFormatting>
  <conditionalFormatting sqref="C41:C42 C27:C39">
    <cfRule type="cellIs" dxfId="710" priority="3" operator="notEqual">
      <formula>0</formula>
    </cfRule>
  </conditionalFormatting>
  <conditionalFormatting sqref="F140">
    <cfRule type="cellIs" dxfId="709" priority="1" operator="notEqual">
      <formula>0</formula>
    </cfRule>
  </conditionalFormatting>
  <printOptions horizontalCentered="1"/>
  <pageMargins left="0.39370078740157483" right="0.19685039370078741" top="0.59055118110236227" bottom="0" header="0" footer="0"/>
  <pageSetup paperSize="9" scale="31" fitToHeight="20" orientation="landscape" r:id="rId1"/>
  <rowBreaks count="1" manualBreakCount="1">
    <brk id="89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AC81" sqref="AC81"/>
      <selection pane="topRight" activeCell="AC81" sqref="AC81"/>
      <selection pane="bottomLeft" activeCell="AC81" sqref="AC8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33.14062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8.28515625" style="6" customWidth="1"/>
    <col min="13" max="13" width="14.42578125" style="6" customWidth="1"/>
    <col min="14" max="14" width="30.7109375" style="6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179</v>
      </c>
    </row>
    <row r="2" spans="1:25" ht="44.25" customHeight="1" thickBot="1" x14ac:dyDescent="0.45">
      <c r="B2" s="8" t="s">
        <v>163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Бурденко!C3</f>
        <v>Протокол №12 от 11.07.2024г.</v>
      </c>
      <c r="D3" s="196"/>
      <c r="E3" s="197"/>
      <c r="F3" s="198" t="str">
        <f>Бурденко!F3</f>
        <v>ПЛАН 
на январь- ИЮЛЬ 2024г.</v>
      </c>
      <c r="G3" s="208" t="str">
        <f>Бурденко!G3</f>
        <v>ФАКТ 
за январь-ИЮЛЬ 2024г.</v>
      </c>
      <c r="H3" s="209" t="s">
        <v>6</v>
      </c>
      <c r="I3" s="189" t="s">
        <v>7</v>
      </c>
      <c r="J3" s="207" t="str">
        <f>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164</v>
      </c>
      <c r="L3" s="191"/>
      <c r="M3" s="191" t="s">
        <v>165</v>
      </c>
      <c r="N3" s="191"/>
      <c r="O3" s="191" t="s">
        <v>10</v>
      </c>
      <c r="P3" s="191"/>
      <c r="Q3" s="191" t="s">
        <v>10</v>
      </c>
      <c r="R3" s="191"/>
      <c r="S3" s="210" t="str">
        <f>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customHeight="1" x14ac:dyDescent="0.25">
      <c r="A6" s="19"/>
      <c r="B6" s="19" t="s">
        <v>24</v>
      </c>
      <c r="C6" s="20">
        <f t="shared" ref="C6" si="0">SUM(C7:C11)</f>
        <v>50</v>
      </c>
      <c r="D6" s="21"/>
      <c r="E6" s="22">
        <f t="shared" ref="E6" si="1">SUM(E7:E11)</f>
        <v>10619817.039999999</v>
      </c>
      <c r="F6" s="20">
        <f>SUM(F7:F11)</f>
        <v>30</v>
      </c>
      <c r="G6" s="20">
        <f>SUM(G7:G11)</f>
        <v>32</v>
      </c>
      <c r="H6" s="20">
        <f>SUM(H7:H11)</f>
        <v>0</v>
      </c>
      <c r="I6" s="22">
        <f>IFERROR(ROUND(G6/F6*100,2),0)</f>
        <v>106.67</v>
      </c>
      <c r="J6" s="20">
        <f>SUM(J7:J11)</f>
        <v>2</v>
      </c>
      <c r="K6" s="20">
        <f>SUM(K7:K11)</f>
        <v>27</v>
      </c>
      <c r="L6" s="22">
        <f t="shared" ref="L6:N6" si="2">SUM(L7:L11)</f>
        <v>4296128.76</v>
      </c>
      <c r="M6" s="20">
        <f>SUM(M7:M11)</f>
        <v>15</v>
      </c>
      <c r="N6" s="22">
        <f t="shared" si="2"/>
        <v>3635499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-18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'[2]2024_ВМП_ПР_был'!$L7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янв-ИЮЛЬ'!F$81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100.5" customHeight="1" x14ac:dyDescent="0.35">
      <c r="A8" s="187"/>
      <c r="B8" s="44" t="s">
        <v>26</v>
      </c>
      <c r="C8" s="24">
        <f>'[2]2024_ВМП_ПР_был'!$L8</f>
        <v>18</v>
      </c>
      <c r="D8" s="29">
        <v>159115.88</v>
      </c>
      <c r="E8" s="30">
        <f>ROUND(C8*$D8,2)</f>
        <v>2864085.84</v>
      </c>
      <c r="F8" s="31">
        <f t="shared" ref="F8:F11" si="6">ROUND(C8/12*$Y$3,0)</f>
        <v>11</v>
      </c>
      <c r="G8" s="31">
        <f>'[2]ФАКТ_за янв-ИЮЛЬ'!G$81</f>
        <v>12</v>
      </c>
      <c r="H8" s="31"/>
      <c r="I8" s="30">
        <f t="shared" ref="I8:I71" si="7">IFERROR(ROUND(G8/F8*100,2),0)</f>
        <v>109.09</v>
      </c>
      <c r="J8" s="27">
        <f t="shared" ref="J8:J11" si="8">G8-F8</f>
        <v>1</v>
      </c>
      <c r="K8" s="24">
        <v>27</v>
      </c>
      <c r="L8" s="26">
        <f t="shared" ref="L8:N11" si="9">ROUND(K8*$D8,2)</f>
        <v>4296128.76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>G8-C8</f>
        <v>-6</v>
      </c>
      <c r="T8" s="24"/>
      <c r="U8" s="26">
        <f t="shared" ref="U8:U11" si="12">ROUND(T8*$D8,2)</f>
        <v>0</v>
      </c>
    </row>
    <row r="9" spans="1:25" s="5" customFormat="1" ht="74.25" customHeight="1" x14ac:dyDescent="0.35">
      <c r="A9" s="32">
        <v>2</v>
      </c>
      <c r="B9" s="33" t="s">
        <v>27</v>
      </c>
      <c r="C9" s="24">
        <f>'[2]2024_ВМП_ПР_был'!$L9</f>
        <v>32</v>
      </c>
      <c r="D9" s="25">
        <v>242366.6</v>
      </c>
      <c r="E9" s="30">
        <f>ROUND(C9*$D9,2)</f>
        <v>7755731.2000000002</v>
      </c>
      <c r="F9" s="31">
        <f>ROUND(C9/12*$Y$3,0)</f>
        <v>19</v>
      </c>
      <c r="G9" s="31">
        <f>'[2]ФАКТ_за янв-ИЮЛЬ'!H$81</f>
        <v>20</v>
      </c>
      <c r="H9" s="31"/>
      <c r="I9" s="30">
        <f t="shared" si="7"/>
        <v>105.26</v>
      </c>
      <c r="J9" s="27">
        <f t="shared" si="8"/>
        <v>1</v>
      </c>
      <c r="K9" s="24"/>
      <c r="L9" s="26">
        <f t="shared" si="9"/>
        <v>0</v>
      </c>
      <c r="M9" s="24">
        <v>15</v>
      </c>
      <c r="N9" s="26">
        <f t="shared" si="9"/>
        <v>3635499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ref="S9:S11" si="13">G9-C9</f>
        <v>-12</v>
      </c>
      <c r="T9" s="24"/>
      <c r="U9" s="26">
        <f t="shared" si="12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'[2]2024_ВМП_ПР_был'!$L10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янв-ИЮЛЬ'!I$81</f>
        <v>0</v>
      </c>
      <c r="H10" s="34"/>
      <c r="I10" s="34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3"/>
        <v>0</v>
      </c>
      <c r="T10" s="24"/>
      <c r="U10" s="26">
        <f t="shared" si="12"/>
        <v>0</v>
      </c>
    </row>
    <row r="11" spans="1:25" s="5" customFormat="1" ht="78" hidden="1" x14ac:dyDescent="0.35">
      <c r="A11" s="35">
        <v>4</v>
      </c>
      <c r="B11" s="36" t="s">
        <v>29</v>
      </c>
      <c r="C11" s="24">
        <f>'[2]2024_ВМП_ПР_был'!$L11</f>
        <v>0</v>
      </c>
      <c r="D11" s="25">
        <v>277786.49</v>
      </c>
      <c r="E11" s="30"/>
      <c r="F11" s="34">
        <f t="shared" si="6"/>
        <v>0</v>
      </c>
      <c r="G11" s="34">
        <f>'[2]ФАКТ_за янв-ИЮЛЬ'!J$81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3"/>
        <v>0</v>
      </c>
      <c r="T11" s="24"/>
      <c r="U11" s="26">
        <f t="shared" si="12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97.5" hidden="1" x14ac:dyDescent="0.35">
      <c r="A13" s="186">
        <v>5</v>
      </c>
      <c r="B13" s="33" t="s">
        <v>31</v>
      </c>
      <c r="C13" s="24">
        <f>'[2]2024_ВМП_ПР_был'!$L13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янв-ИЮЛЬ'!L$81</f>
        <v>0</v>
      </c>
      <c r="H13" s="71"/>
      <c r="I13" s="7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'[2]2024_ВМП_ПР_был'!$L14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'[2]2024_ВМП_ПР_был'!$L16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янв-ИЮЛЬ'!O$81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'[2]2024_ВМП_ПР_был'!$L17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янв-ИЮЛЬ'!P$81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'[2]2024_ВМП_ПР_был'!$L19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янв-ИЮЛЬ'!R$81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39" hidden="1" x14ac:dyDescent="0.35">
      <c r="A21" s="186">
        <v>9</v>
      </c>
      <c r="B21" s="42" t="s">
        <v>39</v>
      </c>
      <c r="C21" s="24">
        <f>'[2]2024_ВМП_ПР_был'!$L21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янв-ИЮЛЬ'!T$81</f>
        <v>0</v>
      </c>
      <c r="H21" s="34"/>
      <c r="I21" s="34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'[2]2024_ВМП_ПР_был'!$L22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янв-ИЮЛЬ'!U$81</f>
        <v>0</v>
      </c>
      <c r="H22" s="34"/>
      <c r="I22" s="34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'[2]2024_ВМП_ПР_был'!$L24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янв-ИЮЛЬ'!W$81</f>
        <v>0</v>
      </c>
      <c r="H24" s="34"/>
      <c r="I24" s="34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'[2]2024_ВМП_ПР_был'!$L25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янв-ИЮЛЬ'!X$81</f>
        <v>0</v>
      </c>
      <c r="H25" s="34"/>
      <c r="I25" s="34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0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'[2]2024_ВМП_ПР_был'!$L27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янв-ИЮЛЬ'!Z$81</f>
        <v>0</v>
      </c>
      <c r="H27" s="24"/>
      <c r="I27" s="7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'[2]2024_ВМП_ПР_был'!$L28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янв-ИЮЛЬ'!AA$81</f>
        <v>0</v>
      </c>
      <c r="H28" s="24"/>
      <c r="I28" s="7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'[2]2024_ВМП_ПР_был'!$L29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янв-ИЮЛЬ'!AB$81</f>
        <v>0</v>
      </c>
      <c r="H29" s="24"/>
      <c r="I29" s="34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'[2]2024_ВМП_ПР_был'!$L30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янв-ИЮЛЬ'!AC$81</f>
        <v>0</v>
      </c>
      <c r="H30" s="24"/>
      <c r="I30" s="34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'[2]2024_ВМП_ПР_был'!$L31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янв-ИЮЛЬ'!AD$81</f>
        <v>0</v>
      </c>
      <c r="H31" s="24"/>
      <c r="I31" s="7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'[2]2024_ВМП_ПР_был'!$L32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янв-ИЮЛЬ'!AE$81</f>
        <v>0</v>
      </c>
      <c r="H32" s="24"/>
      <c r="I32" s="7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'[2]2024_ВМП_ПР_был'!$L33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янв-ИЮЛЬ'!AF$81</f>
        <v>0</v>
      </c>
      <c r="H33" s="24"/>
      <c r="I33" s="7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x14ac:dyDescent="0.35">
      <c r="A34" s="188"/>
      <c r="B34" s="39" t="s">
        <v>52</v>
      </c>
      <c r="C34" s="24">
        <f>'[2]2024_ВМП_ПР_был'!$L34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янв-ИЮЛЬ'!AG$81</f>
        <v>0</v>
      </c>
      <c r="H34" s="24"/>
      <c r="I34" s="7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'[2]2024_ВМП_ПР_был'!$L35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янв-ИЮЛЬ'!AH$81</f>
        <v>0</v>
      </c>
      <c r="H35" s="24"/>
      <c r="I35" s="34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58.5" hidden="1" x14ac:dyDescent="0.35">
      <c r="A36" s="43">
        <v>14</v>
      </c>
      <c r="B36" s="39" t="s">
        <v>54</v>
      </c>
      <c r="C36" s="24">
        <f>'[2]2024_ВМП_ПР_был'!$L36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янв-ИЮЛЬ'!AI$81</f>
        <v>0</v>
      </c>
      <c r="H36" s="24"/>
      <c r="I36" s="7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58.5" hidden="1" x14ac:dyDescent="0.35">
      <c r="A37" s="43">
        <v>15</v>
      </c>
      <c r="B37" s="23" t="s">
        <v>55</v>
      </c>
      <c r="C37" s="24">
        <f>'[2]2024_ВМП_ПР_был'!$L37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янв-ИЮЛЬ'!AJ$81</f>
        <v>0</v>
      </c>
      <c r="H37" s="24"/>
      <c r="I37" s="34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17" hidden="1" x14ac:dyDescent="0.35">
      <c r="A38" s="43">
        <v>16</v>
      </c>
      <c r="B38" s="23" t="s">
        <v>56</v>
      </c>
      <c r="C38" s="24">
        <f>'[2]2024_ВМП_ПР_был'!$L38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янв-ИЮЛЬ'!AK$81</f>
        <v>0</v>
      </c>
      <c r="H38" s="24"/>
      <c r="I38" s="7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78" hidden="1" x14ac:dyDescent="0.35">
      <c r="A39" s="43">
        <v>17</v>
      </c>
      <c r="B39" s="56" t="s">
        <v>57</v>
      </c>
      <c r="C39" s="24">
        <f>'[2]2024_ВМП_ПР_был'!$L39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янв-ИЮЛЬ'!AL$81</f>
        <v>0</v>
      </c>
      <c r="H39" s="24"/>
      <c r="I39" s="34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0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'[2]2024_ВМП_ПР_был'!$L41</f>
        <v>0</v>
      </c>
      <c r="D41" s="25">
        <v>307761.7</v>
      </c>
      <c r="E41" s="30">
        <f>ROUND(C41*$D41,2)</f>
        <v>0</v>
      </c>
      <c r="F41" s="34">
        <f t="shared" si="19"/>
        <v>0</v>
      </c>
      <c r="G41" s="71">
        <f>'[2]ФАКТ_за янв-ИЮЛЬ'!AN$81</f>
        <v>0</v>
      </c>
      <c r="H41" s="24"/>
      <c r="I41" s="7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'[2]2024_ВМП_ПР_был'!$L42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71">
        <f>'[2]ФАКТ_за янв-ИЮЛЬ'!AO$81</f>
        <v>0</v>
      </c>
      <c r="H42" s="24"/>
      <c r="I42" s="7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customHeight="1" x14ac:dyDescent="0.35">
      <c r="A43" s="19"/>
      <c r="B43" s="19" t="s">
        <v>61</v>
      </c>
      <c r="C43" s="20">
        <f t="shared" ref="C43" si="67">SUM(C44:C51)</f>
        <v>33</v>
      </c>
      <c r="D43" s="21"/>
      <c r="E43" s="22">
        <f t="shared" ref="E43:U43" si="68">SUM(E44:E51)</f>
        <v>7738358.4299999997</v>
      </c>
      <c r="F43" s="20">
        <f t="shared" si="68"/>
        <v>19</v>
      </c>
      <c r="G43" s="20">
        <f t="shared" si="68"/>
        <v>32</v>
      </c>
      <c r="H43" s="20">
        <f t="shared" si="68"/>
        <v>0</v>
      </c>
      <c r="I43" s="22">
        <f t="shared" si="7"/>
        <v>168.42</v>
      </c>
      <c r="J43" s="20">
        <f t="shared" si="68"/>
        <v>13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-1</v>
      </c>
      <c r="T43" s="20">
        <f t="shared" si="68"/>
        <v>0</v>
      </c>
      <c r="U43" s="22">
        <f t="shared" si="68"/>
        <v>0</v>
      </c>
    </row>
    <row r="44" spans="1:21" s="5" customFormat="1" ht="75" customHeight="1" x14ac:dyDescent="0.35">
      <c r="A44" s="186">
        <v>20</v>
      </c>
      <c r="B44" s="23" t="s">
        <v>62</v>
      </c>
      <c r="C44" s="24">
        <f>'[2]2024_ВМП_ПР_был'!$L44</f>
        <v>2</v>
      </c>
      <c r="D44" s="29">
        <v>234495.71</v>
      </c>
      <c r="E44" s="30">
        <f t="shared" ref="E44:E50" si="69">ROUND(C44*$D44,2)</f>
        <v>468991.42</v>
      </c>
      <c r="F44" s="31">
        <f t="shared" si="19"/>
        <v>1</v>
      </c>
      <c r="G44" s="31">
        <f>'[2]ФАКТ_за янв-ИЮЛЬ'!AQ$81</f>
        <v>1</v>
      </c>
      <c r="H44" s="49"/>
      <c r="I44" s="30">
        <f t="shared" si="7"/>
        <v>100</v>
      </c>
      <c r="J44" s="139">
        <f>G44-F44</f>
        <v>0</v>
      </c>
      <c r="K44" s="24"/>
      <c r="L44" s="26">
        <f t="shared" ref="L44:N51" si="70">ROUND(K44*$D44,2)</f>
        <v>0</v>
      </c>
      <c r="M44" s="24"/>
      <c r="N44" s="26">
        <f t="shared" si="70"/>
        <v>0</v>
      </c>
      <c r="O44" s="24"/>
      <c r="P44" s="26">
        <f t="shared" ref="P44:P51" si="71">ROUND(O44*$D44,2)</f>
        <v>0</v>
      </c>
      <c r="Q44" s="24"/>
      <c r="R44" s="26">
        <f t="shared" ref="R44:R51" si="72">ROUND(Q44*$D44,2)</f>
        <v>0</v>
      </c>
      <c r="S44" s="27">
        <f t="shared" ref="S44:S51" si="73">G44-C44</f>
        <v>-1</v>
      </c>
      <c r="T44" s="24"/>
      <c r="U44" s="26">
        <f t="shared" ref="U44:U51" si="74">ROUND(T44*$D44,2)</f>
        <v>0</v>
      </c>
    </row>
    <row r="45" spans="1:21" s="5" customFormat="1" ht="80.25" customHeight="1" x14ac:dyDescent="0.35">
      <c r="A45" s="187"/>
      <c r="B45" s="44" t="s">
        <v>63</v>
      </c>
      <c r="C45" s="24">
        <f>'[2]2024_ВМП_ПР_был'!$L45</f>
        <v>31</v>
      </c>
      <c r="D45" s="29">
        <v>234495.71</v>
      </c>
      <c r="E45" s="30">
        <f t="shared" si="69"/>
        <v>7269367.0099999998</v>
      </c>
      <c r="F45" s="31">
        <f t="shared" si="19"/>
        <v>18</v>
      </c>
      <c r="G45" s="31">
        <f>'[2]ФАКТ_за янв-ИЮЛЬ'!AR$81</f>
        <v>31</v>
      </c>
      <c r="H45" s="49"/>
      <c r="I45" s="30">
        <f t="shared" si="7"/>
        <v>172.22</v>
      </c>
      <c r="J45" s="139">
        <f t="shared" ref="J45:J51" si="75">G45-F45</f>
        <v>13</v>
      </c>
      <c r="K45" s="24"/>
      <c r="L45" s="26">
        <f t="shared" si="70"/>
        <v>0</v>
      </c>
      <c r="M45" s="24"/>
      <c r="N45" s="26">
        <f t="shared" si="70"/>
        <v>0</v>
      </c>
      <c r="O45" s="24"/>
      <c r="P45" s="26">
        <f t="shared" si="71"/>
        <v>0</v>
      </c>
      <c r="Q45" s="24"/>
      <c r="R45" s="26">
        <f t="shared" si="72"/>
        <v>0</v>
      </c>
      <c r="S45" s="27">
        <f t="shared" si="73"/>
        <v>0</v>
      </c>
      <c r="T45" s="24"/>
      <c r="U45" s="26">
        <f t="shared" si="74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'[2]2024_ВМП_ПР_был'!$L46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янв-ИЮЛЬ'!AS$81</f>
        <v>0</v>
      </c>
      <c r="H46" s="24"/>
      <c r="I46" s="34">
        <f t="shared" si="7"/>
        <v>0</v>
      </c>
      <c r="J46" s="27">
        <f t="shared" si="75"/>
        <v>0</v>
      </c>
      <c r="K46" s="24"/>
      <c r="L46" s="26">
        <f t="shared" si="70"/>
        <v>0</v>
      </c>
      <c r="M46" s="24"/>
      <c r="N46" s="26">
        <f t="shared" si="70"/>
        <v>0</v>
      </c>
      <c r="O46" s="24"/>
      <c r="P46" s="26">
        <f t="shared" si="71"/>
        <v>0</v>
      </c>
      <c r="Q46" s="24"/>
      <c r="R46" s="26">
        <f t="shared" si="72"/>
        <v>0</v>
      </c>
      <c r="S46" s="27">
        <f t="shared" si="73"/>
        <v>0</v>
      </c>
      <c r="T46" s="24"/>
      <c r="U46" s="26">
        <f t="shared" si="74"/>
        <v>0</v>
      </c>
    </row>
    <row r="47" spans="1:21" s="5" customFormat="1" ht="97.5" hidden="1" x14ac:dyDescent="0.35">
      <c r="A47" s="43">
        <v>22</v>
      </c>
      <c r="B47" s="44" t="s">
        <v>65</v>
      </c>
      <c r="C47" s="24">
        <f>'[2]2024_ВМП_ПР_был'!$L47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янв-ИЮЛЬ'!AT$81</f>
        <v>0</v>
      </c>
      <c r="H47" s="24"/>
      <c r="I47" s="34">
        <f t="shared" si="7"/>
        <v>0</v>
      </c>
      <c r="J47" s="27">
        <f t="shared" si="75"/>
        <v>0</v>
      </c>
      <c r="K47" s="24"/>
      <c r="L47" s="26">
        <f t="shared" si="70"/>
        <v>0</v>
      </c>
      <c r="M47" s="24"/>
      <c r="N47" s="26">
        <f t="shared" si="70"/>
        <v>0</v>
      </c>
      <c r="O47" s="24"/>
      <c r="P47" s="26">
        <f t="shared" si="71"/>
        <v>0</v>
      </c>
      <c r="Q47" s="24"/>
      <c r="R47" s="26">
        <f t="shared" si="72"/>
        <v>0</v>
      </c>
      <c r="S47" s="27">
        <f t="shared" si="73"/>
        <v>0</v>
      </c>
      <c r="T47" s="24"/>
      <c r="U47" s="26">
        <f t="shared" si="74"/>
        <v>0</v>
      </c>
    </row>
    <row r="48" spans="1:21" s="5" customFormat="1" ht="58.5" hidden="1" x14ac:dyDescent="0.35">
      <c r="A48" s="60">
        <v>23</v>
      </c>
      <c r="B48" s="61" t="s">
        <v>66</v>
      </c>
      <c r="C48" s="24">
        <f>'[2]2024_ВМП_ПР_был'!$L48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янв-ИЮЛЬ'!AU$81</f>
        <v>0</v>
      </c>
      <c r="H48" s="24"/>
      <c r="I48" s="34">
        <f t="shared" si="7"/>
        <v>0</v>
      </c>
      <c r="J48" s="27">
        <f t="shared" si="75"/>
        <v>0</v>
      </c>
      <c r="K48" s="24"/>
      <c r="L48" s="26">
        <f t="shared" si="70"/>
        <v>0</v>
      </c>
      <c r="M48" s="24"/>
      <c r="N48" s="26">
        <f t="shared" si="70"/>
        <v>0</v>
      </c>
      <c r="O48" s="24"/>
      <c r="P48" s="26">
        <f t="shared" si="71"/>
        <v>0</v>
      </c>
      <c r="Q48" s="24"/>
      <c r="R48" s="26">
        <f t="shared" si="72"/>
        <v>0</v>
      </c>
      <c r="S48" s="27">
        <f t="shared" si="73"/>
        <v>0</v>
      </c>
      <c r="T48" s="24"/>
      <c r="U48" s="26">
        <f t="shared" si="74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'[2]2024_ВМП_ПР_был'!$L49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янв-ИЮЛЬ'!AV$81</f>
        <v>0</v>
      </c>
      <c r="H49" s="24"/>
      <c r="I49" s="34">
        <f t="shared" si="7"/>
        <v>0</v>
      </c>
      <c r="J49" s="27">
        <f t="shared" si="75"/>
        <v>0</v>
      </c>
      <c r="K49" s="24"/>
      <c r="L49" s="26">
        <f t="shared" si="70"/>
        <v>0</v>
      </c>
      <c r="M49" s="24"/>
      <c r="N49" s="26">
        <f t="shared" si="70"/>
        <v>0</v>
      </c>
      <c r="O49" s="24"/>
      <c r="P49" s="26">
        <f t="shared" si="71"/>
        <v>0</v>
      </c>
      <c r="Q49" s="24"/>
      <c r="R49" s="26">
        <f t="shared" si="72"/>
        <v>0</v>
      </c>
      <c r="S49" s="27">
        <f t="shared" si="73"/>
        <v>0</v>
      </c>
      <c r="T49" s="24"/>
      <c r="U49" s="26">
        <f t="shared" si="74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'[2]2024_ВМП_ПР_был'!$L50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янв-ИЮЛЬ'!AW$81</f>
        <v>0</v>
      </c>
      <c r="H50" s="24"/>
      <c r="I50" s="34">
        <f t="shared" si="7"/>
        <v>0</v>
      </c>
      <c r="J50" s="27">
        <f t="shared" si="75"/>
        <v>0</v>
      </c>
      <c r="K50" s="24"/>
      <c r="L50" s="26">
        <f t="shared" si="70"/>
        <v>0</v>
      </c>
      <c r="M50" s="24"/>
      <c r="N50" s="26">
        <f t="shared" si="70"/>
        <v>0</v>
      </c>
      <c r="O50" s="24"/>
      <c r="P50" s="26">
        <f t="shared" si="71"/>
        <v>0</v>
      </c>
      <c r="Q50" s="24"/>
      <c r="R50" s="26">
        <f t="shared" si="72"/>
        <v>0</v>
      </c>
      <c r="S50" s="27">
        <f t="shared" si="73"/>
        <v>0</v>
      </c>
      <c r="T50" s="24"/>
      <c r="U50" s="26">
        <f t="shared" si="74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'[2]2024_ВМП_ПР_был'!$L51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янв-ИЮЛЬ'!AX$81</f>
        <v>0</v>
      </c>
      <c r="H51" s="24"/>
      <c r="I51" s="34">
        <f t="shared" si="7"/>
        <v>0</v>
      </c>
      <c r="J51" s="27">
        <f t="shared" si="75"/>
        <v>0</v>
      </c>
      <c r="K51" s="24"/>
      <c r="L51" s="26">
        <f t="shared" si="70"/>
        <v>0</v>
      </c>
      <c r="M51" s="24"/>
      <c r="N51" s="26">
        <f t="shared" si="70"/>
        <v>0</v>
      </c>
      <c r="O51" s="24"/>
      <c r="P51" s="26">
        <f t="shared" si="71"/>
        <v>0</v>
      </c>
      <c r="Q51" s="24"/>
      <c r="R51" s="26">
        <f t="shared" si="72"/>
        <v>0</v>
      </c>
      <c r="S51" s="27">
        <f t="shared" si="73"/>
        <v>0</v>
      </c>
      <c r="T51" s="24"/>
      <c r="U51" s="26">
        <f t="shared" si="74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0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'[2]2024_ВМП_ПР_был'!$L53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янв-ИЮЛЬ'!AZ$81</f>
        <v>0</v>
      </c>
      <c r="H53" s="24"/>
      <c r="I53" s="34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'[2]2024_ВМП_ПР_был'!$L54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янв-ИЮЛЬ'!BA$81</f>
        <v>0</v>
      </c>
      <c r="H54" s="24"/>
      <c r="I54" s="34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'[2]2024_ВМП_ПР_был'!$L55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янв-ИЮЛЬ'!BB$81</f>
        <v>0</v>
      </c>
      <c r="H55" s="24"/>
      <c r="I55" s="34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'[2]2024_ВМП_ПР_был'!$L56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янв-ИЮЛЬ'!BC$81</f>
        <v>0</v>
      </c>
      <c r="H56" s="24"/>
      <c r="I56" s="34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'[2]2024_ВМП_ПР_был'!$L57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янв-ИЮЛЬ'!BD$81</f>
        <v>0</v>
      </c>
      <c r="H57" s="24"/>
      <c r="I57" s="34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'[2]2024_ВМП_ПР_был'!$L58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янв-ИЮЛЬ'!BE$81</f>
        <v>0</v>
      </c>
      <c r="H58" s="24"/>
      <c r="I58" s="34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5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0">
        <f t="shared" si="7"/>
        <v>0</v>
      </c>
      <c r="J59" s="20">
        <f>SUM(J60:J67)</f>
        <v>0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39" hidden="1" x14ac:dyDescent="0.25">
      <c r="A60" s="186">
        <v>30</v>
      </c>
      <c r="B60" s="39" t="s">
        <v>76</v>
      </c>
      <c r="C60" s="24">
        <f>'[2]2024_ВМП_ПР_был'!$L60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янв-ИЮЛЬ'!BG$81</f>
        <v>0</v>
      </c>
      <c r="H60" s="24"/>
      <c r="I60" s="34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39" hidden="1" x14ac:dyDescent="0.35">
      <c r="A61" s="187"/>
      <c r="B61" s="65" t="s">
        <v>77</v>
      </c>
      <c r="C61" s="24">
        <f>'[2]2024_ВМП_ПР_был'!$L61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янв-ИЮЛЬ'!BH$81</f>
        <v>0</v>
      </c>
      <c r="H61" s="24"/>
      <c r="I61" s="34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'[2]2024_ВМП_ПР_был'!$L62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янв-ИЮЛЬ'!BI$81</f>
        <v>0</v>
      </c>
      <c r="H62" s="24"/>
      <c r="I62" s="34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'[2]2024_ВМП_ПР_был'!$L63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янв-ИЮЛЬ'!BJ$81</f>
        <v>0</v>
      </c>
      <c r="H63" s="24"/>
      <c r="I63" s="34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58.5" hidden="1" x14ac:dyDescent="0.35">
      <c r="A64" s="187"/>
      <c r="B64" s="39" t="s">
        <v>80</v>
      </c>
      <c r="C64" s="24">
        <f>'[2]2024_ВМП_ПР_был'!$L64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янв-ИЮЛЬ'!BK$81</f>
        <v>0</v>
      </c>
      <c r="H64" s="24"/>
      <c r="I64" s="34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'[2]2024_ВМП_ПР_был'!$L65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янв-ИЮЛЬ'!BL$81</f>
        <v>0</v>
      </c>
      <c r="H65" s="24"/>
      <c r="I65" s="34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'[2]2024_ВМП_ПР_был'!$L66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янв-ИЮЛЬ'!BM$81</f>
        <v>0</v>
      </c>
      <c r="H66" s="24"/>
      <c r="I66" s="34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'[2]2024_ВМП_ПР_был'!$L67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янв-ИЮЛЬ'!BN$81</f>
        <v>0</v>
      </c>
      <c r="H67" s="24"/>
      <c r="I67" s="34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'[2]2024_ВМП_ПР_был'!$L69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янв-ИЮЛЬ'!BP$81</f>
        <v>0</v>
      </c>
      <c r="H69" s="34"/>
      <c r="I69" s="34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'[2]2024_ВМП_ПР_был'!$L70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янв-ИЮЛЬ'!BQ$81</f>
        <v>0</v>
      </c>
      <c r="H70" s="34"/>
      <c r="I70" s="34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58.5" hidden="1" x14ac:dyDescent="0.35">
      <c r="A71" s="41">
        <v>35</v>
      </c>
      <c r="B71" s="44" t="s">
        <v>86</v>
      </c>
      <c r="C71" s="34">
        <f>'[2]2024_ВМП_ПР_был'!$L71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янв-ИЮЛЬ'!BR$81</f>
        <v>0</v>
      </c>
      <c r="H71" s="34"/>
      <c r="I71" s="34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78" hidden="1" x14ac:dyDescent="0.35">
      <c r="A72" s="41">
        <v>36</v>
      </c>
      <c r="B72" s="23" t="s">
        <v>87</v>
      </c>
      <c r="C72" s="34">
        <f>'[2]2024_ВМП_ПР_был'!$L72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янв-ИЮЛЬ'!BS$81</f>
        <v>0</v>
      </c>
      <c r="H72" s="34"/>
      <c r="I72" s="34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58.5" hidden="1" x14ac:dyDescent="0.35">
      <c r="A73" s="41">
        <v>37</v>
      </c>
      <c r="B73" s="23" t="s">
        <v>88</v>
      </c>
      <c r="C73" s="34">
        <f>'[2]2024_ВМП_ПР_был'!$L73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янв-ИЮЛЬ'!BT$81</f>
        <v>0</v>
      </c>
      <c r="H73" s="34"/>
      <c r="I73" s="34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39" hidden="1" x14ac:dyDescent="0.35">
      <c r="A74" s="68">
        <v>38</v>
      </c>
      <c r="B74" s="69" t="s">
        <v>89</v>
      </c>
      <c r="C74" s="34">
        <f>'[2]2024_ВМП_ПР_был'!$L74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янв-ИЮЛЬ'!BU$81</f>
        <v>0</v>
      </c>
      <c r="H74" s="34"/>
      <c r="I74" s="34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39" hidden="1" x14ac:dyDescent="0.35">
      <c r="A75" s="35">
        <v>39</v>
      </c>
      <c r="B75" s="36" t="s">
        <v>90</v>
      </c>
      <c r="C75" s="34">
        <f>'[2]2024_ВМП_ПР_был'!$L75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янв-ИЮЛЬ'!BV$81</f>
        <v>0</v>
      </c>
      <c r="H75" s="34"/>
      <c r="I75" s="34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'[2]2024_ВМП_ПР_был'!$L76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янв-ИЮЛЬ'!BW$81</f>
        <v>0</v>
      </c>
      <c r="H76" s="34"/>
      <c r="I76" s="34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'[2]2024_ВМП_ПР_был'!$L77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янв-ИЮЛЬ'!BX$81</f>
        <v>0</v>
      </c>
      <c r="H77" s="34"/>
      <c r="I77" s="34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117" hidden="1" x14ac:dyDescent="0.35">
      <c r="A79" s="43">
        <v>42</v>
      </c>
      <c r="B79" s="44" t="s">
        <v>94</v>
      </c>
      <c r="C79" s="71">
        <f>'[2]2024_ВМП_ПР_был'!$L79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янв-ИЮЛЬ'!BZ$81</f>
        <v>0</v>
      </c>
      <c r="H79" s="24"/>
      <c r="I79" s="7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4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'[2]2024_ВМП_ПР_был'!$L81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янв-ИЮЛЬ'!CB$81</f>
        <v>0</v>
      </c>
      <c r="H81" s="24"/>
      <c r="I81" s="7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'[2]2024_ВМП_ПР_был'!$L82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янв-ИЮЛЬ'!CC$81</f>
        <v>0</v>
      </c>
      <c r="H82" s="24"/>
      <c r="I82" s="7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'[2]2024_ВМП_ПР_был'!$L83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янв-ИЮЛЬ'!CD$81</f>
        <v>0</v>
      </c>
      <c r="H83" s="24"/>
      <c r="I83" s="7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'[2]2024_ВМП_ПР_был'!$L84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янв-ИЮЛЬ'!CE$81</f>
        <v>0</v>
      </c>
      <c r="H84" s="24"/>
      <c r="I84" s="7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'[2]2024_ВМП_ПР_был'!$L85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янв-ИЮЛЬ'!CF$81</f>
        <v>0</v>
      </c>
      <c r="H85" s="24"/>
      <c r="I85" s="7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'[2]2024_ВМП_ПР_был'!$L86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янв-ИЮЛЬ'!CG$81</f>
        <v>0</v>
      </c>
      <c r="H86" s="24"/>
      <c r="I86" s="81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'[2]2024_ВМП_ПР_был'!$L87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янв-ИЮЛЬ'!CH$81</f>
        <v>0</v>
      </c>
      <c r="H87" s="24"/>
      <c r="I87" s="7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'[2]2024_ВМП_ПР_был'!$L88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янв-ИЮЛЬ'!CI$81</f>
        <v>0</v>
      </c>
      <c r="H88" s="24"/>
      <c r="I88" s="85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'[2]2024_ВМП_ПР_был'!$L89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янв-ИЮЛЬ'!CJ$81</f>
        <v>0</v>
      </c>
      <c r="H89" s="24"/>
      <c r="I89" s="88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'[2]2024_ВМП_ПР_был'!$L90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янв-ИЮЛЬ'!CK$81</f>
        <v>0</v>
      </c>
      <c r="H90" s="24"/>
      <c r="I90" s="91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58.5" hidden="1" x14ac:dyDescent="0.35">
      <c r="A91" s="93">
        <v>53</v>
      </c>
      <c r="B91" s="94" t="s">
        <v>101</v>
      </c>
      <c r="C91" s="95">
        <f>'[2]2024_ВМП_ПР_был'!$L91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янв-ИЮЛЬ'!CL$81</f>
        <v>0</v>
      </c>
      <c r="H91" s="24"/>
      <c r="I91" s="95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58.5" hidden="1" x14ac:dyDescent="0.35">
      <c r="A92" s="93">
        <v>54</v>
      </c>
      <c r="B92" s="94" t="s">
        <v>102</v>
      </c>
      <c r="C92" s="95">
        <f>'[2]2024_ВМП_ПР_был'!$L92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янв-ИЮЛЬ'!CM$81</f>
        <v>0</v>
      </c>
      <c r="H92" s="24"/>
      <c r="I92" s="95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'[2]2024_ВМП_ПР_был'!$L93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янв-ИЮЛЬ'!CN$81</f>
        <v>0</v>
      </c>
      <c r="H93" s="24"/>
      <c r="I93" s="7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'[2]2024_ВМП_ПР_был'!$L94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янв-ИЮЛЬ'!CO$81</f>
        <v>0</v>
      </c>
      <c r="H94" s="24"/>
      <c r="I94" s="34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hidden="1" thickBot="1" x14ac:dyDescent="0.4">
      <c r="A95" s="99">
        <v>57</v>
      </c>
      <c r="B95" s="146" t="s">
        <v>105</v>
      </c>
      <c r="C95" s="81">
        <f>'[2]2024_ВМП_ПР_был'!$L95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янв-ИЮЛЬ'!CP$81</f>
        <v>0</v>
      </c>
      <c r="H95" s="24"/>
      <c r="I95" s="81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'[2]2024_ВМП_ПР_был'!$L96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янв-ИЮЛЬ'!CQ$81</f>
        <v>0</v>
      </c>
      <c r="H96" s="24"/>
      <c r="I96" s="103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'[2]2024_ВМП_ПР_был'!$L97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янв-ИЮЛЬ'!CR$81</f>
        <v>0</v>
      </c>
      <c r="H97" s="24"/>
      <c r="I97" s="34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x14ac:dyDescent="0.35">
      <c r="A98" s="35">
        <v>60</v>
      </c>
      <c r="B98" s="36" t="s">
        <v>108</v>
      </c>
      <c r="C98" s="109">
        <f>'[2]2024_ВМП_ПР_был'!$L98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янв-ИЮЛЬ'!CS$81</f>
        <v>0</v>
      </c>
      <c r="H98" s="24"/>
      <c r="I98" s="109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'[2]2024_ВМП_ПР_был'!$L99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янв-ИЮЛЬ'!CT$81</f>
        <v>0</v>
      </c>
      <c r="H99" s="24"/>
      <c r="I99" s="31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'[2]2024_ВМП_ПР_был'!$L100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янв-ИЮЛЬ'!CU$81</f>
        <v>0</v>
      </c>
      <c r="H100" s="24"/>
      <c r="I100" s="31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'[2]2024_ВМП_ПР_был'!$L101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янв-ИЮЛЬ'!CV$81</f>
        <v>0</v>
      </c>
      <c r="H101" s="31"/>
      <c r="I101" s="31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'[2]2024_ВМП_ПР_был'!$L102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янв-ИЮЛЬ'!CW$81</f>
        <v>0</v>
      </c>
      <c r="H102" s="24"/>
      <c r="I102" s="31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0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'[2]2024_ВМП_ПР_был'!$L104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янв-ИЮЛЬ'!CY$81</f>
        <v>0</v>
      </c>
      <c r="H104" s="24"/>
      <c r="I104" s="7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'[2]2024_ВМП_ПР_был'!$L105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янв-ИЮЛЬ'!CZ$81</f>
        <v>0</v>
      </c>
      <c r="H105" s="24"/>
      <c r="I105" s="7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33" hidden="1" customHeight="1" x14ac:dyDescent="0.35">
      <c r="A106" s="62">
        <v>66</v>
      </c>
      <c r="B106" s="33" t="s">
        <v>116</v>
      </c>
      <c r="C106" s="71">
        <f>'[2]2024_ВМП_ПР_был'!$L106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янв-ИЮЛЬ'!DA$81</f>
        <v>0</v>
      </c>
      <c r="H106" s="24"/>
      <c r="I106" s="7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6.25" customHeight="1" x14ac:dyDescent="0.35">
      <c r="A107" s="19"/>
      <c r="B107" s="19" t="s">
        <v>117</v>
      </c>
      <c r="C107" s="20">
        <f>SUM(C108:C117)</f>
        <v>35</v>
      </c>
      <c r="D107" s="21"/>
      <c r="E107" s="22">
        <f t="shared" ref="E107" si="138">SUM(E108:E117)</f>
        <v>5810370.6499999994</v>
      </c>
      <c r="F107" s="20">
        <f>SUM(F108:F117)</f>
        <v>20</v>
      </c>
      <c r="G107" s="20">
        <f>SUM(G108:G117)</f>
        <v>32</v>
      </c>
      <c r="H107" s="20">
        <f>SUM(H108:H117)</f>
        <v>0</v>
      </c>
      <c r="I107" s="22">
        <f t="shared" si="109"/>
        <v>160</v>
      </c>
      <c r="J107" s="20">
        <f>SUM(J108:J117)</f>
        <v>12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-3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78" hidden="1" x14ac:dyDescent="0.35">
      <c r="A108" s="186">
        <v>67</v>
      </c>
      <c r="B108" s="39" t="s">
        <v>118</v>
      </c>
      <c r="C108" s="71">
        <f>'[2]2024_ВМП_ПР_был'!$L108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янв-ИЮЛЬ'!DC$81</f>
        <v>0</v>
      </c>
      <c r="H108" s="24"/>
      <c r="I108" s="7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59.25" customHeight="1" x14ac:dyDescent="0.35">
      <c r="A109" s="187"/>
      <c r="B109" s="23" t="s">
        <v>119</v>
      </c>
      <c r="C109" s="71">
        <f>'[2]2024_ВМП_ПР_был'!$L109</f>
        <v>34</v>
      </c>
      <c r="D109" s="29">
        <v>166010.59</v>
      </c>
      <c r="E109" s="30">
        <f t="shared" si="143"/>
        <v>5644360.0599999996</v>
      </c>
      <c r="F109" s="156">
        <f>ROUND(C109/12*$Y$3,0)-1</f>
        <v>19</v>
      </c>
      <c r="G109" s="31">
        <f>'[2]ФАКТ_за янв-ИЮЛЬ'!DD$81</f>
        <v>31</v>
      </c>
      <c r="H109" s="49"/>
      <c r="I109" s="30">
        <f t="shared" si="109"/>
        <v>163.16</v>
      </c>
      <c r="J109" s="27">
        <f t="shared" si="145"/>
        <v>12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-3</v>
      </c>
      <c r="T109" s="24"/>
      <c r="U109" s="26">
        <f t="shared" si="150"/>
        <v>0</v>
      </c>
    </row>
    <row r="110" spans="1:21" s="5" customFormat="1" ht="65.25" hidden="1" customHeight="1" x14ac:dyDescent="0.35">
      <c r="A110" s="187"/>
      <c r="B110" s="39" t="s">
        <v>120</v>
      </c>
      <c r="C110" s="71">
        <f>'[2]2024_ВМП_ПР_был'!$L110</f>
        <v>0</v>
      </c>
      <c r="D110" s="29">
        <v>166010.59</v>
      </c>
      <c r="E110" s="30">
        <f t="shared" si="143"/>
        <v>0</v>
      </c>
      <c r="F110" s="34">
        <f t="shared" si="144"/>
        <v>0</v>
      </c>
      <c r="G110" s="71">
        <f>'[2]ФАКТ_за янв-ИЮЛЬ'!DE$81</f>
        <v>0</v>
      </c>
      <c r="H110" s="24"/>
      <c r="I110" s="71">
        <f t="shared" si="109"/>
        <v>0</v>
      </c>
      <c r="J110" s="27">
        <f t="shared" si="145"/>
        <v>0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0</v>
      </c>
      <c r="T110" s="24"/>
      <c r="U110" s="26">
        <f t="shared" si="150"/>
        <v>0</v>
      </c>
    </row>
    <row r="111" spans="1:21" s="5" customFormat="1" ht="68.25" customHeight="1" x14ac:dyDescent="0.35">
      <c r="A111" s="187"/>
      <c r="B111" s="39" t="s">
        <v>121</v>
      </c>
      <c r="C111" s="149">
        <f>'[2]2024_ВМП_ПР_был'!$L111</f>
        <v>1</v>
      </c>
      <c r="D111" s="29">
        <v>166010.59</v>
      </c>
      <c r="E111" s="30">
        <f t="shared" si="143"/>
        <v>166010.59</v>
      </c>
      <c r="F111" s="34">
        <f t="shared" si="144"/>
        <v>1</v>
      </c>
      <c r="G111" s="31">
        <f>'[2]ФАКТ_за янв-ИЮЛЬ'!DF$81</f>
        <v>1</v>
      </c>
      <c r="H111" s="49"/>
      <c r="I111" s="30">
        <f t="shared" si="109"/>
        <v>100</v>
      </c>
      <c r="J111" s="27">
        <f t="shared" si="145"/>
        <v>0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0</v>
      </c>
      <c r="T111" s="24"/>
      <c r="U111" s="26">
        <f t="shared" si="150"/>
        <v>0</v>
      </c>
    </row>
    <row r="112" spans="1:21" s="5" customFormat="1" ht="78" hidden="1" x14ac:dyDescent="0.35">
      <c r="A112" s="43">
        <v>68</v>
      </c>
      <c r="B112" s="116" t="s">
        <v>118</v>
      </c>
      <c r="C112" s="71">
        <f>'[2]2024_ВМП_ПР_был'!$L112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янв-ИЮЛЬ'!DG$81</f>
        <v>0</v>
      </c>
      <c r="H112" s="24"/>
      <c r="I112" s="7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78" hidden="1" x14ac:dyDescent="0.35">
      <c r="A113" s="60">
        <v>69</v>
      </c>
      <c r="B113" s="150" t="s">
        <v>147</v>
      </c>
      <c r="C113" s="151">
        <f>'[2]2024_ВМП_ПР_был'!$L113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янв-ИЮЛЬ'!DH$81</f>
        <v>0</v>
      </c>
      <c r="H113" s="24"/>
      <c r="I113" s="114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78" hidden="1" x14ac:dyDescent="0.35">
      <c r="A114" s="41">
        <v>70</v>
      </c>
      <c r="B114" s="39" t="s">
        <v>123</v>
      </c>
      <c r="C114" s="34">
        <f>'[2]2024_ВМП_ПР_был'!$L114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4">
        <f>'[2]ФАКТ_за янв-ИЮЛЬ'!DI$81</f>
        <v>0</v>
      </c>
      <c r="H114" s="24"/>
      <c r="I114" s="34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58.5" hidden="1" x14ac:dyDescent="0.35">
      <c r="A115" s="41">
        <v>71</v>
      </c>
      <c r="B115" s="116" t="s">
        <v>124</v>
      </c>
      <c r="C115" s="34">
        <f>'[2]2024_ВМП_ПР_был'!$L115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янв-ИЮЛЬ'!DJ$81</f>
        <v>0</v>
      </c>
      <c r="H115" s="24"/>
      <c r="I115" s="34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78" hidden="1" x14ac:dyDescent="0.35">
      <c r="A116" s="35">
        <v>72</v>
      </c>
      <c r="B116" s="36" t="s">
        <v>118</v>
      </c>
      <c r="C116" s="34">
        <f>'[2]2024_ВМП_ПР_был'!$L116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янв-ИЮЛЬ'!DK$81</f>
        <v>0</v>
      </c>
      <c r="H116" s="24"/>
      <c r="I116" s="34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'[2]2024_ВМП_ПР_был'!$L117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янв-ИЮЛЬ'!DL$81</f>
        <v>0</v>
      </c>
      <c r="H117" s="24"/>
      <c r="I117" s="34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customHeight="1" x14ac:dyDescent="0.35">
      <c r="A118" s="19"/>
      <c r="B118" s="19" t="s">
        <v>126</v>
      </c>
      <c r="C118" s="20">
        <f>SUM(C119:C123)</f>
        <v>20</v>
      </c>
      <c r="D118" s="21"/>
      <c r="E118" s="22">
        <f t="shared" ref="E118" si="151">SUM(E119:E123)</f>
        <v>2349223</v>
      </c>
      <c r="F118" s="20">
        <f>SUM(F119:F123)</f>
        <v>12</v>
      </c>
      <c r="G118" s="20">
        <f>SUM(G119:G123)</f>
        <v>11</v>
      </c>
      <c r="H118" s="20">
        <f>SUM(H119:H123)</f>
        <v>0</v>
      </c>
      <c r="I118" s="22">
        <f t="shared" si="109"/>
        <v>91.67</v>
      </c>
      <c r="J118" s="20">
        <f>SUM(J119:J123)</f>
        <v>-1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-9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58.5" hidden="1" x14ac:dyDescent="0.35">
      <c r="A119" s="186">
        <v>74</v>
      </c>
      <c r="B119" s="39" t="s">
        <v>127</v>
      </c>
      <c r="C119" s="34">
        <f>'[2]2024_ВМП_ПР_был'!$L119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янв-ИЮЛЬ'!DN$81</f>
        <v>0</v>
      </c>
      <c r="H119" s="24"/>
      <c r="I119" s="34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48" customHeight="1" x14ac:dyDescent="0.35">
      <c r="A120" s="187"/>
      <c r="B120" s="153" t="s">
        <v>128</v>
      </c>
      <c r="C120" s="71">
        <f>'[2]2024_ВМП_ПР_был'!$L120</f>
        <v>20</v>
      </c>
      <c r="D120" s="29">
        <v>117461.15</v>
      </c>
      <c r="E120" s="30">
        <f>ROUND(C120*$D120,2)</f>
        <v>2349223</v>
      </c>
      <c r="F120" s="31">
        <f t="shared" si="156"/>
        <v>12</v>
      </c>
      <c r="G120" s="31">
        <f>'[2]ФАКТ_за янв-ИЮЛЬ'!DO$81</f>
        <v>11</v>
      </c>
      <c r="H120" s="49"/>
      <c r="I120" s="30">
        <f t="shared" si="109"/>
        <v>91.67</v>
      </c>
      <c r="J120" s="27">
        <f t="shared" si="157"/>
        <v>-1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-9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'[2]2024_ВМП_ПР_был'!$L121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янв-ИЮЛЬ'!DP$81</f>
        <v>0</v>
      </c>
      <c r="H121" s="24"/>
      <c r="I121" s="7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39" hidden="1" x14ac:dyDescent="0.35">
      <c r="A122" s="43">
        <v>75</v>
      </c>
      <c r="B122" s="153" t="s">
        <v>130</v>
      </c>
      <c r="C122" s="71">
        <f>'[2]2024_ВМП_ПР_был'!$L122</f>
        <v>0</v>
      </c>
      <c r="D122" s="25">
        <v>173352.52</v>
      </c>
      <c r="E122" s="30">
        <f>ROUND(C122*$D122,2)</f>
        <v>0</v>
      </c>
      <c r="F122" s="34">
        <f t="shared" si="156"/>
        <v>0</v>
      </c>
      <c r="G122" s="71">
        <f>'[2]ФАКТ_за янв-ИЮЛЬ'!DQ$81</f>
        <v>0</v>
      </c>
      <c r="H122" s="24"/>
      <c r="I122" s="71">
        <f t="shared" si="109"/>
        <v>0</v>
      </c>
      <c r="J122" s="27">
        <f t="shared" si="157"/>
        <v>0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0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'[2]2024_ВМП_ПР_был'!$L123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янв-ИЮЛЬ'!DR$81</f>
        <v>0</v>
      </c>
      <c r="H123" s="49"/>
      <c r="I123" s="31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customHeight="1" x14ac:dyDescent="0.35">
      <c r="A124" s="19"/>
      <c r="B124" s="19" t="s">
        <v>131</v>
      </c>
      <c r="C124" s="20">
        <f t="shared" ref="C124" si="163">SUM(C125:C128)</f>
        <v>7</v>
      </c>
      <c r="D124" s="21"/>
      <c r="E124" s="22">
        <f t="shared" ref="E124:U124" si="164">SUM(E125:E128)</f>
        <v>1468004.3900000001</v>
      </c>
      <c r="F124" s="20">
        <f t="shared" si="164"/>
        <v>4</v>
      </c>
      <c r="G124" s="20">
        <f t="shared" si="164"/>
        <v>3</v>
      </c>
      <c r="H124" s="20">
        <f t="shared" si="164"/>
        <v>0</v>
      </c>
      <c r="I124" s="22">
        <f t="shared" si="109"/>
        <v>75</v>
      </c>
      <c r="J124" s="20">
        <f t="shared" si="164"/>
        <v>-1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-4</v>
      </c>
      <c r="T124" s="20">
        <f t="shared" si="164"/>
        <v>0</v>
      </c>
      <c r="U124" s="22">
        <f t="shared" si="164"/>
        <v>0</v>
      </c>
    </row>
    <row r="125" spans="1:21" s="5" customFormat="1" ht="39" hidden="1" x14ac:dyDescent="0.35">
      <c r="A125" s="186">
        <v>77</v>
      </c>
      <c r="B125" s="39" t="s">
        <v>132</v>
      </c>
      <c r="C125" s="71">
        <f>'[2]2024_ВМП_ПР_был'!$L125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янв-ИЮЛЬ'!DT$81</f>
        <v>0</v>
      </c>
      <c r="H125" s="24"/>
      <c r="I125" s="7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78" hidden="1" x14ac:dyDescent="0.35">
      <c r="A126" s="187"/>
      <c r="B126" s="153" t="s">
        <v>133</v>
      </c>
      <c r="C126" s="71">
        <f>'[2]2024_ВМП_ПР_был'!$L126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янв-ИЮЛЬ'!DU$81</f>
        <v>0</v>
      </c>
      <c r="H126" s="24"/>
      <c r="I126" s="7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57" customHeight="1" x14ac:dyDescent="0.35">
      <c r="A127" s="187"/>
      <c r="B127" s="23" t="s">
        <v>134</v>
      </c>
      <c r="C127" s="34">
        <f>'[2]2024_ВМП_ПР_был'!$L127</f>
        <v>5</v>
      </c>
      <c r="D127" s="29">
        <v>204881.73</v>
      </c>
      <c r="E127" s="30">
        <f>ROUND(C127*$D127,2)</f>
        <v>1024408.65</v>
      </c>
      <c r="F127" s="31">
        <f t="shared" si="165"/>
        <v>3</v>
      </c>
      <c r="G127" s="31">
        <f>'[2]ФАКТ_за янв-ИЮЛЬ'!DV$81</f>
        <v>3</v>
      </c>
      <c r="H127" s="49"/>
      <c r="I127" s="30">
        <f t="shared" si="109"/>
        <v>100</v>
      </c>
      <c r="J127" s="27">
        <f t="shared" si="166"/>
        <v>0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-2</v>
      </c>
      <c r="T127" s="24"/>
      <c r="U127" s="26">
        <f t="shared" si="171"/>
        <v>0</v>
      </c>
    </row>
    <row r="128" spans="1:21" s="5" customFormat="1" ht="42.75" customHeight="1" x14ac:dyDescent="0.35">
      <c r="A128" s="41">
        <v>78</v>
      </c>
      <c r="B128" s="23" t="s">
        <v>135</v>
      </c>
      <c r="C128" s="34">
        <f>'[2]2024_ВМП_ПР_был'!$L128</f>
        <v>2</v>
      </c>
      <c r="D128" s="25">
        <v>221797.87</v>
      </c>
      <c r="E128" s="30">
        <f>ROUND(C128*$D128,2)</f>
        <v>443595.74</v>
      </c>
      <c r="F128" s="31">
        <f t="shared" si="165"/>
        <v>1</v>
      </c>
      <c r="G128" s="31">
        <f>'[2]ФАКТ_за янв-ИЮЛЬ'!DW$81</f>
        <v>0</v>
      </c>
      <c r="H128" s="49"/>
      <c r="I128" s="30">
        <f t="shared" si="109"/>
        <v>0</v>
      </c>
      <c r="J128" s="27">
        <f t="shared" si="166"/>
        <v>-1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-2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'[2]2024_ВМП_ПР_был'!$L130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янв-ИЮЛЬ'!DY$81</f>
        <v>0</v>
      </c>
      <c r="H130" s="24"/>
      <c r="I130" s="7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39" hidden="1" x14ac:dyDescent="0.25">
      <c r="A131" s="187"/>
      <c r="B131" s="153" t="s">
        <v>138</v>
      </c>
      <c r="C131" s="71">
        <f>'[2]2024_ВМП_ПР_был'!$L131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янв-ИЮЛЬ'!DZ$81</f>
        <v>0</v>
      </c>
      <c r="H131" s="24"/>
      <c r="I131" s="7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78" hidden="1" x14ac:dyDescent="0.25">
      <c r="A132" s="187"/>
      <c r="B132" s="153" t="s">
        <v>139</v>
      </c>
      <c r="C132" s="71">
        <f>'[2]2024_ВМП_ПР_был'!$L132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янв-ИЮЛЬ'!EA$81</f>
        <v>0</v>
      </c>
      <c r="H132" s="24"/>
      <c r="I132" s="7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78" hidden="1" x14ac:dyDescent="0.25">
      <c r="A133" s="187"/>
      <c r="B133" s="39" t="s">
        <v>139</v>
      </c>
      <c r="C133" s="34">
        <f>'[2]2024_ВМП_ПР_был'!$L133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янв-ИЮЛЬ'!EB$81</f>
        <v>0</v>
      </c>
      <c r="H133" s="24"/>
      <c r="I133" s="34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58.5" hidden="1" x14ac:dyDescent="0.25">
      <c r="A135" s="41">
        <v>80</v>
      </c>
      <c r="B135" s="39" t="s">
        <v>141</v>
      </c>
      <c r="C135" s="71">
        <f>'[2]2024_ВМП_ПР_был'!$L135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янв-ИЮЛЬ'!ED$81</f>
        <v>0</v>
      </c>
      <c r="H135" s="24"/>
      <c r="I135" s="7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'[2]2024_ВМП_ПР_был'!$L136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янв-ИЮЛЬ'!EE$81</f>
        <v>0</v>
      </c>
      <c r="H136" s="24"/>
      <c r="I136" s="34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145</v>
      </c>
      <c r="D137" s="21"/>
      <c r="E137" s="22">
        <f t="shared" ref="E137:U137" si="198">E6+E12+E18+E20+E23+E26+E40+E43+E52+E59+E68+E78+E80+E103+E107+E118+E124+E129+E134</f>
        <v>27985773.509999998</v>
      </c>
      <c r="F137" s="20">
        <f t="shared" si="198"/>
        <v>85</v>
      </c>
      <c r="G137" s="20">
        <f t="shared" si="198"/>
        <v>110</v>
      </c>
      <c r="H137" s="20">
        <f t="shared" si="198"/>
        <v>0</v>
      </c>
      <c r="I137" s="22">
        <f t="shared" si="196"/>
        <v>129.41</v>
      </c>
      <c r="J137" s="20">
        <f t="shared" si="198"/>
        <v>25</v>
      </c>
      <c r="K137" s="20">
        <f t="shared" si="198"/>
        <v>27</v>
      </c>
      <c r="L137" s="22">
        <f t="shared" si="198"/>
        <v>4296128.76</v>
      </c>
      <c r="M137" s="20">
        <f t="shared" si="198"/>
        <v>15</v>
      </c>
      <c r="N137" s="22">
        <f t="shared" si="198"/>
        <v>3635499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-35</v>
      </c>
      <c r="T137" s="184">
        <f t="shared" si="198"/>
        <v>0</v>
      </c>
      <c r="U137" s="185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C137-'[2]2024_ВМП_ПР_был'!L137</f>
        <v>0</v>
      </c>
      <c r="D139" s="126"/>
      <c r="E139" s="127">
        <f>E137-'[2]2024_ВМП_ПР_был'!AA137</f>
        <v>0</v>
      </c>
      <c r="F139" s="5">
        <f>ROUND(C137/12*Y3,0)</f>
        <v>85</v>
      </c>
      <c r="G139" s="128">
        <f>G137-'[2]ФАКТ_за янв-ИЮЛЬ'!D81</f>
        <v>0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</sheetData>
  <autoFilter ref="A5:U137">
    <filterColumn colId="2">
      <filters>
        <filter val="0"/>
        <filter val="10"/>
        <filter val="145"/>
        <filter val="18"/>
        <filter val="2"/>
        <filter val="20"/>
        <filter val="23"/>
        <filter val="32"/>
        <filter val="33"/>
        <filter val="35"/>
        <filter val="5"/>
        <filter val="50"/>
        <filter val="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708" priority="356" operator="notEqual">
      <formula>0</formula>
    </cfRule>
  </conditionalFormatting>
  <conditionalFormatting sqref="E7">
    <cfRule type="cellIs" dxfId="707" priority="355" operator="notEqual">
      <formula>0</formula>
    </cfRule>
  </conditionalFormatting>
  <conditionalFormatting sqref="E14">
    <cfRule type="cellIs" dxfId="706" priority="354" operator="notEqual">
      <formula>0</formula>
    </cfRule>
  </conditionalFormatting>
  <conditionalFormatting sqref="E25">
    <cfRule type="cellIs" dxfId="705" priority="353" operator="notEqual">
      <formula>0</formula>
    </cfRule>
  </conditionalFormatting>
  <conditionalFormatting sqref="E35">
    <cfRule type="cellIs" dxfId="704" priority="352" operator="notEqual">
      <formula>0</formula>
    </cfRule>
  </conditionalFormatting>
  <conditionalFormatting sqref="E8 E21:E22 E97:E102">
    <cfRule type="cellIs" dxfId="703" priority="351" operator="notEqual">
      <formula>0</formula>
    </cfRule>
  </conditionalFormatting>
  <conditionalFormatting sqref="E135">
    <cfRule type="cellIs" dxfId="702" priority="284" operator="notEqual">
      <formula>0</formula>
    </cfRule>
  </conditionalFormatting>
  <conditionalFormatting sqref="E9:E11">
    <cfRule type="cellIs" dxfId="701" priority="350" operator="notEqual">
      <formula>0</formula>
    </cfRule>
  </conditionalFormatting>
  <conditionalFormatting sqref="E13">
    <cfRule type="cellIs" dxfId="700" priority="349" operator="notEqual">
      <formula>0</formula>
    </cfRule>
  </conditionalFormatting>
  <conditionalFormatting sqref="E19">
    <cfRule type="cellIs" dxfId="699" priority="348" operator="notEqual">
      <formula>0</formula>
    </cfRule>
  </conditionalFormatting>
  <conditionalFormatting sqref="E24">
    <cfRule type="cellIs" dxfId="698" priority="347" operator="notEqual">
      <formula>0</formula>
    </cfRule>
  </conditionalFormatting>
  <conditionalFormatting sqref="E27">
    <cfRule type="cellIs" dxfId="697" priority="346" operator="notEqual">
      <formula>0</formula>
    </cfRule>
  </conditionalFormatting>
  <conditionalFormatting sqref="E28">
    <cfRule type="cellIs" dxfId="696" priority="345" operator="notEqual">
      <formula>0</formula>
    </cfRule>
  </conditionalFormatting>
  <conditionalFormatting sqref="E31">
    <cfRule type="cellIs" dxfId="695" priority="344" operator="notEqual">
      <formula>0</formula>
    </cfRule>
  </conditionalFormatting>
  <conditionalFormatting sqref="E32">
    <cfRule type="cellIs" dxfId="694" priority="343" operator="notEqual">
      <formula>0</formula>
    </cfRule>
  </conditionalFormatting>
  <conditionalFormatting sqref="E33">
    <cfRule type="cellIs" dxfId="693" priority="342" operator="notEqual">
      <formula>0</formula>
    </cfRule>
  </conditionalFormatting>
  <conditionalFormatting sqref="E34">
    <cfRule type="cellIs" dxfId="692" priority="341" operator="notEqual">
      <formula>0</formula>
    </cfRule>
  </conditionalFormatting>
  <conditionalFormatting sqref="E36">
    <cfRule type="cellIs" dxfId="691" priority="340" operator="notEqual">
      <formula>0</formula>
    </cfRule>
  </conditionalFormatting>
  <conditionalFormatting sqref="E37">
    <cfRule type="cellIs" dxfId="690" priority="339" operator="notEqual">
      <formula>0</formula>
    </cfRule>
  </conditionalFormatting>
  <conditionalFormatting sqref="E38">
    <cfRule type="cellIs" dxfId="689" priority="338" operator="notEqual">
      <formula>0</formula>
    </cfRule>
  </conditionalFormatting>
  <conditionalFormatting sqref="E39">
    <cfRule type="cellIs" dxfId="688" priority="337" operator="notEqual">
      <formula>0</formula>
    </cfRule>
  </conditionalFormatting>
  <conditionalFormatting sqref="E41">
    <cfRule type="cellIs" dxfId="687" priority="336" operator="notEqual">
      <formula>0</formula>
    </cfRule>
  </conditionalFormatting>
  <conditionalFormatting sqref="E42">
    <cfRule type="cellIs" dxfId="686" priority="335" operator="notEqual">
      <formula>0</formula>
    </cfRule>
  </conditionalFormatting>
  <conditionalFormatting sqref="E44">
    <cfRule type="cellIs" dxfId="685" priority="334" operator="notEqual">
      <formula>0</formula>
    </cfRule>
  </conditionalFormatting>
  <conditionalFormatting sqref="E45">
    <cfRule type="cellIs" dxfId="684" priority="333" operator="notEqual">
      <formula>0</formula>
    </cfRule>
  </conditionalFormatting>
  <conditionalFormatting sqref="E47">
    <cfRule type="cellIs" dxfId="683" priority="332" operator="notEqual">
      <formula>0</formula>
    </cfRule>
  </conditionalFormatting>
  <conditionalFormatting sqref="E48">
    <cfRule type="cellIs" dxfId="682" priority="331" operator="notEqual">
      <formula>0</formula>
    </cfRule>
  </conditionalFormatting>
  <conditionalFormatting sqref="E50">
    <cfRule type="cellIs" dxfId="681" priority="330" operator="notEqual">
      <formula>0</formula>
    </cfRule>
  </conditionalFormatting>
  <conditionalFormatting sqref="E53">
    <cfRule type="cellIs" dxfId="680" priority="329" operator="notEqual">
      <formula>0</formula>
    </cfRule>
  </conditionalFormatting>
  <conditionalFormatting sqref="E55">
    <cfRule type="cellIs" dxfId="679" priority="328" operator="notEqual">
      <formula>0</formula>
    </cfRule>
  </conditionalFormatting>
  <conditionalFormatting sqref="E56">
    <cfRule type="cellIs" dxfId="678" priority="327" operator="notEqual">
      <formula>0</formula>
    </cfRule>
  </conditionalFormatting>
  <conditionalFormatting sqref="E58">
    <cfRule type="cellIs" dxfId="677" priority="326" operator="notEqual">
      <formula>0</formula>
    </cfRule>
  </conditionalFormatting>
  <conditionalFormatting sqref="E60">
    <cfRule type="cellIs" dxfId="676" priority="325" operator="notEqual">
      <formula>0</formula>
    </cfRule>
  </conditionalFormatting>
  <conditionalFormatting sqref="E61">
    <cfRule type="cellIs" dxfId="675" priority="324" operator="notEqual">
      <formula>0</formula>
    </cfRule>
  </conditionalFormatting>
  <conditionalFormatting sqref="E62">
    <cfRule type="cellIs" dxfId="674" priority="323" operator="notEqual">
      <formula>0</formula>
    </cfRule>
  </conditionalFormatting>
  <conditionalFormatting sqref="E65">
    <cfRule type="cellIs" dxfId="673" priority="322" operator="notEqual">
      <formula>0</formula>
    </cfRule>
  </conditionalFormatting>
  <conditionalFormatting sqref="E71">
    <cfRule type="cellIs" dxfId="672" priority="321" operator="notEqual">
      <formula>0</formula>
    </cfRule>
  </conditionalFormatting>
  <conditionalFormatting sqref="E72">
    <cfRule type="cellIs" dxfId="671" priority="320" operator="notEqual">
      <formula>0</formula>
    </cfRule>
  </conditionalFormatting>
  <conditionalFormatting sqref="E73">
    <cfRule type="cellIs" dxfId="670" priority="319" operator="notEqual">
      <formula>0</formula>
    </cfRule>
  </conditionalFormatting>
  <conditionalFormatting sqref="E74:E77">
    <cfRule type="cellIs" dxfId="669" priority="318" operator="notEqual">
      <formula>0</formula>
    </cfRule>
  </conditionalFormatting>
  <conditionalFormatting sqref="E79">
    <cfRule type="cellIs" dxfId="668" priority="317" operator="notEqual">
      <formula>0</formula>
    </cfRule>
  </conditionalFormatting>
  <conditionalFormatting sqref="E81">
    <cfRule type="cellIs" dxfId="667" priority="316" operator="notEqual">
      <formula>0</formula>
    </cfRule>
  </conditionalFormatting>
  <conditionalFormatting sqref="E82">
    <cfRule type="cellIs" dxfId="666" priority="315" operator="notEqual">
      <formula>0</formula>
    </cfRule>
  </conditionalFormatting>
  <conditionalFormatting sqref="E83">
    <cfRule type="cellIs" dxfId="665" priority="314" operator="notEqual">
      <formula>0</formula>
    </cfRule>
  </conditionalFormatting>
  <conditionalFormatting sqref="E84">
    <cfRule type="cellIs" dxfId="664" priority="313" operator="notEqual">
      <formula>0</formula>
    </cfRule>
  </conditionalFormatting>
  <conditionalFormatting sqref="E85">
    <cfRule type="cellIs" dxfId="663" priority="312" operator="notEqual">
      <formula>0</formula>
    </cfRule>
  </conditionalFormatting>
  <conditionalFormatting sqref="E86">
    <cfRule type="cellIs" dxfId="662" priority="311" operator="notEqual">
      <formula>0</formula>
    </cfRule>
  </conditionalFormatting>
  <conditionalFormatting sqref="E87">
    <cfRule type="cellIs" dxfId="661" priority="310" operator="notEqual">
      <formula>0</formula>
    </cfRule>
  </conditionalFormatting>
  <conditionalFormatting sqref="E88">
    <cfRule type="cellIs" dxfId="660" priority="309" operator="notEqual">
      <formula>0</formula>
    </cfRule>
  </conditionalFormatting>
  <conditionalFormatting sqref="E89">
    <cfRule type="cellIs" dxfId="659" priority="308" operator="notEqual">
      <formula>0</formula>
    </cfRule>
  </conditionalFormatting>
  <conditionalFormatting sqref="E93">
    <cfRule type="cellIs" dxfId="658" priority="307" operator="notEqual">
      <formula>0</formula>
    </cfRule>
  </conditionalFormatting>
  <conditionalFormatting sqref="E95">
    <cfRule type="cellIs" dxfId="657" priority="306" operator="notEqual">
      <formula>0</formula>
    </cfRule>
  </conditionalFormatting>
  <conditionalFormatting sqref="E96">
    <cfRule type="cellIs" dxfId="656" priority="305" operator="notEqual">
      <formula>0</formula>
    </cfRule>
  </conditionalFormatting>
  <conditionalFormatting sqref="E104">
    <cfRule type="cellIs" dxfId="655" priority="304" operator="notEqual">
      <formula>0</formula>
    </cfRule>
  </conditionalFormatting>
  <conditionalFormatting sqref="E106">
    <cfRule type="cellIs" dxfId="654" priority="303" operator="notEqual">
      <formula>0</formula>
    </cfRule>
  </conditionalFormatting>
  <conditionalFormatting sqref="E108">
    <cfRule type="cellIs" dxfId="653" priority="302" operator="notEqual">
      <formula>0</formula>
    </cfRule>
  </conditionalFormatting>
  <conditionalFormatting sqref="E109">
    <cfRule type="cellIs" dxfId="652" priority="301" operator="notEqual">
      <formula>0</formula>
    </cfRule>
  </conditionalFormatting>
  <conditionalFormatting sqref="E110">
    <cfRule type="cellIs" dxfId="651" priority="300" operator="notEqual">
      <formula>0</formula>
    </cfRule>
  </conditionalFormatting>
  <conditionalFormatting sqref="E111">
    <cfRule type="cellIs" dxfId="650" priority="299" operator="notEqual">
      <formula>0</formula>
    </cfRule>
  </conditionalFormatting>
  <conditionalFormatting sqref="E112">
    <cfRule type="cellIs" dxfId="649" priority="298" operator="notEqual">
      <formula>0</formula>
    </cfRule>
  </conditionalFormatting>
  <conditionalFormatting sqref="E113">
    <cfRule type="cellIs" dxfId="648" priority="297" operator="notEqual">
      <formula>0</formula>
    </cfRule>
  </conditionalFormatting>
  <conditionalFormatting sqref="E114">
    <cfRule type="cellIs" dxfId="647" priority="296" operator="notEqual">
      <formula>0</formula>
    </cfRule>
  </conditionalFormatting>
  <conditionalFormatting sqref="E115:E117">
    <cfRule type="cellIs" dxfId="646" priority="295" operator="notEqual">
      <formula>0</formula>
    </cfRule>
  </conditionalFormatting>
  <conditionalFormatting sqref="E119">
    <cfRule type="cellIs" dxfId="645" priority="294" operator="notEqual">
      <formula>0</formula>
    </cfRule>
  </conditionalFormatting>
  <conditionalFormatting sqref="E120">
    <cfRule type="cellIs" dxfId="644" priority="293" operator="notEqual">
      <formula>0</formula>
    </cfRule>
  </conditionalFormatting>
  <conditionalFormatting sqref="E121">
    <cfRule type="cellIs" dxfId="643" priority="292" operator="notEqual">
      <formula>0</formula>
    </cfRule>
  </conditionalFormatting>
  <conditionalFormatting sqref="E122:E123">
    <cfRule type="cellIs" dxfId="642" priority="291" operator="notEqual">
      <formula>0</formula>
    </cfRule>
  </conditionalFormatting>
  <conditionalFormatting sqref="E125">
    <cfRule type="cellIs" dxfId="641" priority="290" operator="notEqual">
      <formula>0</formula>
    </cfRule>
  </conditionalFormatting>
  <conditionalFormatting sqref="E127">
    <cfRule type="cellIs" dxfId="640" priority="289" operator="notEqual">
      <formula>0</formula>
    </cfRule>
  </conditionalFormatting>
  <conditionalFormatting sqref="E128">
    <cfRule type="cellIs" dxfId="639" priority="288" operator="notEqual">
      <formula>0</formula>
    </cfRule>
  </conditionalFormatting>
  <conditionalFormatting sqref="E130">
    <cfRule type="cellIs" dxfId="638" priority="287" operator="notEqual">
      <formula>0</formula>
    </cfRule>
  </conditionalFormatting>
  <conditionalFormatting sqref="E131">
    <cfRule type="cellIs" dxfId="637" priority="286" operator="notEqual">
      <formula>0</formula>
    </cfRule>
  </conditionalFormatting>
  <conditionalFormatting sqref="E132">
    <cfRule type="cellIs" dxfId="636" priority="285" operator="notEqual">
      <formula>0</formula>
    </cfRule>
  </conditionalFormatting>
  <conditionalFormatting sqref="G16:G17 G29:G30">
    <cfRule type="cellIs" dxfId="635" priority="276" operator="notEqual">
      <formula>0</formula>
    </cfRule>
  </conditionalFormatting>
  <conditionalFormatting sqref="F7:G7 F10:G11">
    <cfRule type="cellIs" dxfId="634" priority="283" operator="notEqual">
      <formula>0</formula>
    </cfRule>
  </conditionalFormatting>
  <conditionalFormatting sqref="F13:G14">
    <cfRule type="cellIs" dxfId="633" priority="282" operator="notEqual">
      <formula>0</formula>
    </cfRule>
  </conditionalFormatting>
  <conditionalFormatting sqref="G19">
    <cfRule type="cellIs" dxfId="632" priority="281" operator="notEqual">
      <formula>0</formula>
    </cfRule>
  </conditionalFormatting>
  <conditionalFormatting sqref="G21:G22">
    <cfRule type="cellIs" dxfId="631" priority="280" operator="notEqual">
      <formula>0</formula>
    </cfRule>
  </conditionalFormatting>
  <conditionalFormatting sqref="G24:G25">
    <cfRule type="cellIs" dxfId="630" priority="279" operator="notEqual">
      <formula>0</formula>
    </cfRule>
  </conditionalFormatting>
  <conditionalFormatting sqref="G27:G28 G31:G39">
    <cfRule type="cellIs" dxfId="629" priority="278" operator="notEqual">
      <formula>0</formula>
    </cfRule>
  </conditionalFormatting>
  <conditionalFormatting sqref="G41:G42">
    <cfRule type="cellIs" dxfId="628" priority="277" operator="notEqual">
      <formula>0</formula>
    </cfRule>
  </conditionalFormatting>
  <conditionalFormatting sqref="G126">
    <cfRule type="cellIs" dxfId="627" priority="275" operator="notEqual">
      <formula>0</formula>
    </cfRule>
  </conditionalFormatting>
  <conditionalFormatting sqref="H16:H17">
    <cfRule type="cellIs" dxfId="626" priority="269" operator="notEqual">
      <formula>0</formula>
    </cfRule>
  </conditionalFormatting>
  <conditionalFormatting sqref="H7 H10:H11">
    <cfRule type="cellIs" dxfId="625" priority="274" operator="notEqual">
      <formula>0</formula>
    </cfRule>
  </conditionalFormatting>
  <conditionalFormatting sqref="H13:H14">
    <cfRule type="cellIs" dxfId="624" priority="273" operator="notEqual">
      <formula>0</formula>
    </cfRule>
  </conditionalFormatting>
  <conditionalFormatting sqref="H19">
    <cfRule type="cellIs" dxfId="623" priority="272" operator="notEqual">
      <formula>0</formula>
    </cfRule>
  </conditionalFormatting>
  <conditionalFormatting sqref="H21:H22">
    <cfRule type="cellIs" dxfId="622" priority="271" operator="notEqual">
      <formula>0</formula>
    </cfRule>
  </conditionalFormatting>
  <conditionalFormatting sqref="H24:H25">
    <cfRule type="cellIs" dxfId="621" priority="270" operator="notEqual">
      <formula>0</formula>
    </cfRule>
  </conditionalFormatting>
  <conditionalFormatting sqref="I16:I17 I29:I30">
    <cfRule type="cellIs" dxfId="620" priority="261" operator="notEqual">
      <formula>0</formula>
    </cfRule>
  </conditionalFormatting>
  <conditionalFormatting sqref="I7 I10:I11">
    <cfRule type="cellIs" dxfId="619" priority="268" operator="notEqual">
      <formula>0</formula>
    </cfRule>
  </conditionalFormatting>
  <conditionalFormatting sqref="I13:I14">
    <cfRule type="cellIs" dxfId="618" priority="267" operator="notEqual">
      <formula>0</formula>
    </cfRule>
  </conditionalFormatting>
  <conditionalFormatting sqref="I19">
    <cfRule type="cellIs" dxfId="617" priority="266" operator="notEqual">
      <formula>0</formula>
    </cfRule>
  </conditionalFormatting>
  <conditionalFormatting sqref="I21:I22">
    <cfRule type="cellIs" dxfId="616" priority="265" operator="notEqual">
      <formula>0</formula>
    </cfRule>
  </conditionalFormatting>
  <conditionalFormatting sqref="I24:I25">
    <cfRule type="cellIs" dxfId="615" priority="264" operator="notEqual">
      <formula>0</formula>
    </cfRule>
  </conditionalFormatting>
  <conditionalFormatting sqref="I27:I28 I31:I39">
    <cfRule type="cellIs" dxfId="614" priority="263" operator="notEqual">
      <formula>0</formula>
    </cfRule>
  </conditionalFormatting>
  <conditionalFormatting sqref="I41:I42">
    <cfRule type="cellIs" dxfId="613" priority="262" operator="notEqual">
      <formula>0</formula>
    </cfRule>
  </conditionalFormatting>
  <conditionalFormatting sqref="I126">
    <cfRule type="cellIs" dxfId="612" priority="260" operator="notEqual">
      <formula>0</formula>
    </cfRule>
  </conditionalFormatting>
  <conditionalFormatting sqref="K7">
    <cfRule type="cellIs" dxfId="611" priority="259" operator="notEqual">
      <formula>0</formula>
    </cfRule>
  </conditionalFormatting>
  <conditionalFormatting sqref="H27:H39">
    <cfRule type="cellIs" dxfId="610" priority="258" operator="notEqual">
      <formula>0</formula>
    </cfRule>
  </conditionalFormatting>
  <conditionalFormatting sqref="H41:H42">
    <cfRule type="cellIs" dxfId="609" priority="257" operator="notEqual">
      <formula>0</formula>
    </cfRule>
  </conditionalFormatting>
  <conditionalFormatting sqref="H46:H51">
    <cfRule type="cellIs" dxfId="608" priority="256" operator="notEqual">
      <formula>0</formula>
    </cfRule>
  </conditionalFormatting>
  <conditionalFormatting sqref="H53:H58">
    <cfRule type="cellIs" dxfId="607" priority="255" operator="notEqual">
      <formula>0</formula>
    </cfRule>
  </conditionalFormatting>
  <conditionalFormatting sqref="H60:H67">
    <cfRule type="cellIs" dxfId="606" priority="254" operator="notEqual">
      <formula>0</formula>
    </cfRule>
  </conditionalFormatting>
  <conditionalFormatting sqref="H79">
    <cfRule type="cellIs" dxfId="605" priority="253" operator="notEqual">
      <formula>0</formula>
    </cfRule>
  </conditionalFormatting>
  <conditionalFormatting sqref="H81:H100 H102">
    <cfRule type="cellIs" dxfId="604" priority="252" operator="notEqual">
      <formula>0</formula>
    </cfRule>
  </conditionalFormatting>
  <conditionalFormatting sqref="H104:H106">
    <cfRule type="cellIs" dxfId="603" priority="251" operator="notEqual">
      <formula>0</formula>
    </cfRule>
  </conditionalFormatting>
  <conditionalFormatting sqref="H108 H110 H112:H117">
    <cfRule type="cellIs" dxfId="602" priority="250" operator="notEqual">
      <formula>0</formula>
    </cfRule>
  </conditionalFormatting>
  <conditionalFormatting sqref="H119 H121:H123">
    <cfRule type="cellIs" dxfId="601" priority="249" operator="notEqual">
      <formula>0</formula>
    </cfRule>
  </conditionalFormatting>
  <conditionalFormatting sqref="H125:H126">
    <cfRule type="cellIs" dxfId="600" priority="248" operator="notEqual">
      <formula>0</formula>
    </cfRule>
  </conditionalFormatting>
  <conditionalFormatting sqref="H130:H133">
    <cfRule type="cellIs" dxfId="599" priority="247" operator="notEqual">
      <formula>0</formula>
    </cfRule>
  </conditionalFormatting>
  <conditionalFormatting sqref="H135:H136">
    <cfRule type="cellIs" dxfId="598" priority="246" operator="notEqual">
      <formula>0</formula>
    </cfRule>
  </conditionalFormatting>
  <conditionalFormatting sqref="F21:F22 F19 F16:F17">
    <cfRule type="cellIs" dxfId="597" priority="245" operator="notEqual">
      <formula>0</formula>
    </cfRule>
  </conditionalFormatting>
  <conditionalFormatting sqref="F24:F25">
    <cfRule type="cellIs" dxfId="596" priority="244" operator="notEqual">
      <formula>0</formula>
    </cfRule>
  </conditionalFormatting>
  <conditionalFormatting sqref="F27:F39">
    <cfRule type="cellIs" dxfId="595" priority="243" operator="notEqual">
      <formula>0</formula>
    </cfRule>
  </conditionalFormatting>
  <conditionalFormatting sqref="F41:F42">
    <cfRule type="cellIs" dxfId="594" priority="242" operator="notEqual">
      <formula>0</formula>
    </cfRule>
  </conditionalFormatting>
  <conditionalFormatting sqref="F79 F69:F77 F60:F67 F53:F58 F46:F51">
    <cfRule type="cellIs" dxfId="593" priority="241" operator="notEqual">
      <formula>0</formula>
    </cfRule>
  </conditionalFormatting>
  <conditionalFormatting sqref="F81:F102">
    <cfRule type="cellIs" dxfId="592" priority="240" operator="notEqual">
      <formula>0</formula>
    </cfRule>
  </conditionalFormatting>
  <conditionalFormatting sqref="F104:F106">
    <cfRule type="cellIs" dxfId="591" priority="239" operator="notEqual">
      <formula>0</formula>
    </cfRule>
  </conditionalFormatting>
  <conditionalFormatting sqref="F108 F110:F117">
    <cfRule type="cellIs" dxfId="590" priority="238" operator="notEqual">
      <formula>0</formula>
    </cfRule>
  </conditionalFormatting>
  <conditionalFormatting sqref="F119 F121:F123">
    <cfRule type="cellIs" dxfId="589" priority="237" operator="notEqual">
      <formula>0</formula>
    </cfRule>
  </conditionalFormatting>
  <conditionalFormatting sqref="F125:F126">
    <cfRule type="cellIs" dxfId="588" priority="236" operator="notEqual">
      <formula>0</formula>
    </cfRule>
  </conditionalFormatting>
  <conditionalFormatting sqref="F130:F133">
    <cfRule type="cellIs" dxfId="587" priority="235" operator="notEqual">
      <formula>0</formula>
    </cfRule>
  </conditionalFormatting>
  <conditionalFormatting sqref="F135:F136">
    <cfRule type="cellIs" dxfId="586" priority="234" operator="notEqual">
      <formula>0</formula>
    </cfRule>
  </conditionalFormatting>
  <conditionalFormatting sqref="L7">
    <cfRule type="cellIs" dxfId="585" priority="233" operator="notEqual">
      <formula>0</formula>
    </cfRule>
  </conditionalFormatting>
  <conditionalFormatting sqref="K8:K11">
    <cfRule type="cellIs" dxfId="584" priority="232" operator="notEqual">
      <formula>0</formula>
    </cfRule>
  </conditionalFormatting>
  <conditionalFormatting sqref="L8:L11">
    <cfRule type="cellIs" dxfId="583" priority="231" operator="notEqual">
      <formula>0</formula>
    </cfRule>
  </conditionalFormatting>
  <conditionalFormatting sqref="K13:K14">
    <cfRule type="cellIs" dxfId="582" priority="230" operator="notEqual">
      <formula>0</formula>
    </cfRule>
  </conditionalFormatting>
  <conditionalFormatting sqref="L13:L14">
    <cfRule type="cellIs" dxfId="581" priority="229" operator="notEqual">
      <formula>0</formula>
    </cfRule>
  </conditionalFormatting>
  <conditionalFormatting sqref="K16:K17">
    <cfRule type="cellIs" dxfId="580" priority="228" operator="notEqual">
      <formula>0</formula>
    </cfRule>
  </conditionalFormatting>
  <conditionalFormatting sqref="L16:L17">
    <cfRule type="cellIs" dxfId="579" priority="227" operator="notEqual">
      <formula>0</formula>
    </cfRule>
  </conditionalFormatting>
  <conditionalFormatting sqref="K19">
    <cfRule type="cellIs" dxfId="578" priority="226" operator="notEqual">
      <formula>0</formula>
    </cfRule>
  </conditionalFormatting>
  <conditionalFormatting sqref="L19">
    <cfRule type="cellIs" dxfId="577" priority="225" operator="notEqual">
      <formula>0</formula>
    </cfRule>
  </conditionalFormatting>
  <conditionalFormatting sqref="K21:K22">
    <cfRule type="cellIs" dxfId="576" priority="224" operator="notEqual">
      <formula>0</formula>
    </cfRule>
  </conditionalFormatting>
  <conditionalFormatting sqref="L21:L22">
    <cfRule type="cellIs" dxfId="575" priority="223" operator="notEqual">
      <formula>0</formula>
    </cfRule>
  </conditionalFormatting>
  <conditionalFormatting sqref="K24:K25">
    <cfRule type="cellIs" dxfId="574" priority="222" operator="notEqual">
      <formula>0</formula>
    </cfRule>
  </conditionalFormatting>
  <conditionalFormatting sqref="L24:L25">
    <cfRule type="cellIs" dxfId="573" priority="221" operator="notEqual">
      <formula>0</formula>
    </cfRule>
  </conditionalFormatting>
  <conditionalFormatting sqref="K27:K39">
    <cfRule type="cellIs" dxfId="572" priority="220" operator="notEqual">
      <formula>0</formula>
    </cfRule>
  </conditionalFormatting>
  <conditionalFormatting sqref="L27:L39">
    <cfRule type="cellIs" dxfId="571" priority="219" operator="notEqual">
      <formula>0</formula>
    </cfRule>
  </conditionalFormatting>
  <conditionalFormatting sqref="K41:K42">
    <cfRule type="cellIs" dxfId="570" priority="218" operator="notEqual">
      <formula>0</formula>
    </cfRule>
  </conditionalFormatting>
  <conditionalFormatting sqref="L41:L42">
    <cfRule type="cellIs" dxfId="569" priority="217" operator="notEqual">
      <formula>0</formula>
    </cfRule>
  </conditionalFormatting>
  <conditionalFormatting sqref="K44:K51">
    <cfRule type="cellIs" dxfId="568" priority="216" operator="notEqual">
      <formula>0</formula>
    </cfRule>
  </conditionalFormatting>
  <conditionalFormatting sqref="L44:L51">
    <cfRule type="cellIs" dxfId="567" priority="215" operator="notEqual">
      <formula>0</formula>
    </cfRule>
  </conditionalFormatting>
  <conditionalFormatting sqref="K53:K58">
    <cfRule type="cellIs" dxfId="566" priority="214" operator="notEqual">
      <formula>0</formula>
    </cfRule>
  </conditionalFormatting>
  <conditionalFormatting sqref="L53:L58">
    <cfRule type="cellIs" dxfId="565" priority="213" operator="notEqual">
      <formula>0</formula>
    </cfRule>
  </conditionalFormatting>
  <conditionalFormatting sqref="K60:K67">
    <cfRule type="cellIs" dxfId="564" priority="212" operator="notEqual">
      <formula>0</formula>
    </cfRule>
  </conditionalFormatting>
  <conditionalFormatting sqref="L60:L67">
    <cfRule type="cellIs" dxfId="563" priority="211" operator="notEqual">
      <formula>0</formula>
    </cfRule>
  </conditionalFormatting>
  <conditionalFormatting sqref="K69:K77">
    <cfRule type="cellIs" dxfId="562" priority="210" operator="notEqual">
      <formula>0</formula>
    </cfRule>
  </conditionalFormatting>
  <conditionalFormatting sqref="L69:L77">
    <cfRule type="cellIs" dxfId="561" priority="209" operator="notEqual">
      <formula>0</formula>
    </cfRule>
  </conditionalFormatting>
  <conditionalFormatting sqref="K79">
    <cfRule type="cellIs" dxfId="560" priority="208" operator="notEqual">
      <formula>0</formula>
    </cfRule>
  </conditionalFormatting>
  <conditionalFormatting sqref="L79">
    <cfRule type="cellIs" dxfId="559" priority="207" operator="notEqual">
      <formula>0</formula>
    </cfRule>
  </conditionalFormatting>
  <conditionalFormatting sqref="K81:K102">
    <cfRule type="cellIs" dxfId="558" priority="206" operator="notEqual">
      <formula>0</formula>
    </cfRule>
  </conditionalFormatting>
  <conditionalFormatting sqref="L81:L102">
    <cfRule type="cellIs" dxfId="557" priority="205" operator="notEqual">
      <formula>0</formula>
    </cfRule>
  </conditionalFormatting>
  <conditionalFormatting sqref="K104:K106">
    <cfRule type="cellIs" dxfId="556" priority="204" operator="notEqual">
      <formula>0</formula>
    </cfRule>
  </conditionalFormatting>
  <conditionalFormatting sqref="L104:L106">
    <cfRule type="cellIs" dxfId="555" priority="203" operator="notEqual">
      <formula>0</formula>
    </cfRule>
  </conditionalFormatting>
  <conditionalFormatting sqref="K108:K117">
    <cfRule type="cellIs" dxfId="554" priority="202" operator="notEqual">
      <formula>0</formula>
    </cfRule>
  </conditionalFormatting>
  <conditionalFormatting sqref="L108:L117">
    <cfRule type="cellIs" dxfId="553" priority="201" operator="notEqual">
      <formula>0</formula>
    </cfRule>
  </conditionalFormatting>
  <conditionalFormatting sqref="K119:K123">
    <cfRule type="cellIs" dxfId="552" priority="200" operator="notEqual">
      <formula>0</formula>
    </cfRule>
  </conditionalFormatting>
  <conditionalFormatting sqref="L119:L123">
    <cfRule type="cellIs" dxfId="551" priority="199" operator="notEqual">
      <formula>0</formula>
    </cfRule>
  </conditionalFormatting>
  <conditionalFormatting sqref="K125:K128">
    <cfRule type="cellIs" dxfId="550" priority="198" operator="notEqual">
      <formula>0</formula>
    </cfRule>
  </conditionalFormatting>
  <conditionalFormatting sqref="L125:L128">
    <cfRule type="cellIs" dxfId="549" priority="197" operator="notEqual">
      <formula>0</formula>
    </cfRule>
  </conditionalFormatting>
  <conditionalFormatting sqref="K130:K133">
    <cfRule type="cellIs" dxfId="548" priority="196" operator="notEqual">
      <formula>0</formula>
    </cfRule>
  </conditionalFormatting>
  <conditionalFormatting sqref="L130:L133">
    <cfRule type="cellIs" dxfId="547" priority="195" operator="notEqual">
      <formula>0</formula>
    </cfRule>
  </conditionalFormatting>
  <conditionalFormatting sqref="K135:K136">
    <cfRule type="cellIs" dxfId="546" priority="194" operator="notEqual">
      <formula>0</formula>
    </cfRule>
  </conditionalFormatting>
  <conditionalFormatting sqref="L135:L136">
    <cfRule type="cellIs" dxfId="545" priority="193" operator="notEqual">
      <formula>0</formula>
    </cfRule>
  </conditionalFormatting>
  <conditionalFormatting sqref="M7">
    <cfRule type="cellIs" dxfId="544" priority="192" operator="notEqual">
      <formula>0</formula>
    </cfRule>
  </conditionalFormatting>
  <conditionalFormatting sqref="N7">
    <cfRule type="cellIs" dxfId="543" priority="191" operator="notEqual">
      <formula>0</formula>
    </cfRule>
  </conditionalFormatting>
  <conditionalFormatting sqref="M8:M11">
    <cfRule type="cellIs" dxfId="542" priority="190" operator="notEqual">
      <formula>0</formula>
    </cfRule>
  </conditionalFormatting>
  <conditionalFormatting sqref="N8:N11">
    <cfRule type="cellIs" dxfId="541" priority="189" operator="notEqual">
      <formula>0</formula>
    </cfRule>
  </conditionalFormatting>
  <conditionalFormatting sqref="M13:M14">
    <cfRule type="cellIs" dxfId="540" priority="188" operator="notEqual">
      <formula>0</formula>
    </cfRule>
  </conditionalFormatting>
  <conditionalFormatting sqref="N13:N14">
    <cfRule type="cellIs" dxfId="539" priority="187" operator="notEqual">
      <formula>0</formula>
    </cfRule>
  </conditionalFormatting>
  <conditionalFormatting sqref="M16:M17">
    <cfRule type="cellIs" dxfId="538" priority="186" operator="notEqual">
      <formula>0</formula>
    </cfRule>
  </conditionalFormatting>
  <conditionalFormatting sqref="N16:N17">
    <cfRule type="cellIs" dxfId="537" priority="185" operator="notEqual">
      <formula>0</formula>
    </cfRule>
  </conditionalFormatting>
  <conditionalFormatting sqref="M19">
    <cfRule type="cellIs" dxfId="536" priority="184" operator="notEqual">
      <formula>0</formula>
    </cfRule>
  </conditionalFormatting>
  <conditionalFormatting sqref="N19">
    <cfRule type="cellIs" dxfId="535" priority="183" operator="notEqual">
      <formula>0</formula>
    </cfRule>
  </conditionalFormatting>
  <conditionalFormatting sqref="M21:M22">
    <cfRule type="cellIs" dxfId="534" priority="182" operator="notEqual">
      <formula>0</formula>
    </cfRule>
  </conditionalFormatting>
  <conditionalFormatting sqref="N21:N22">
    <cfRule type="cellIs" dxfId="533" priority="181" operator="notEqual">
      <formula>0</formula>
    </cfRule>
  </conditionalFormatting>
  <conditionalFormatting sqref="M24:M25">
    <cfRule type="cellIs" dxfId="532" priority="180" operator="notEqual">
      <formula>0</formula>
    </cfRule>
  </conditionalFormatting>
  <conditionalFormatting sqref="N24:N25">
    <cfRule type="cellIs" dxfId="531" priority="179" operator="notEqual">
      <formula>0</formula>
    </cfRule>
  </conditionalFormatting>
  <conditionalFormatting sqref="M27:M39">
    <cfRule type="cellIs" dxfId="530" priority="178" operator="notEqual">
      <formula>0</formula>
    </cfRule>
  </conditionalFormatting>
  <conditionalFormatting sqref="N27:N39">
    <cfRule type="cellIs" dxfId="529" priority="177" operator="notEqual">
      <formula>0</formula>
    </cfRule>
  </conditionalFormatting>
  <conditionalFormatting sqref="M41:M42">
    <cfRule type="cellIs" dxfId="528" priority="176" operator="notEqual">
      <formula>0</formula>
    </cfRule>
  </conditionalFormatting>
  <conditionalFormatting sqref="N41:N42">
    <cfRule type="cellIs" dxfId="527" priority="175" operator="notEqual">
      <formula>0</formula>
    </cfRule>
  </conditionalFormatting>
  <conditionalFormatting sqref="M44:M51">
    <cfRule type="cellIs" dxfId="526" priority="174" operator="notEqual">
      <formula>0</formula>
    </cfRule>
  </conditionalFormatting>
  <conditionalFormatting sqref="N44:N51">
    <cfRule type="cellIs" dxfId="525" priority="173" operator="notEqual">
      <formula>0</formula>
    </cfRule>
  </conditionalFormatting>
  <conditionalFormatting sqref="M53:M58">
    <cfRule type="cellIs" dxfId="524" priority="172" operator="notEqual">
      <formula>0</formula>
    </cfRule>
  </conditionalFormatting>
  <conditionalFormatting sqref="N53:N58">
    <cfRule type="cellIs" dxfId="523" priority="171" operator="notEqual">
      <formula>0</formula>
    </cfRule>
  </conditionalFormatting>
  <conditionalFormatting sqref="M60:M67">
    <cfRule type="cellIs" dxfId="522" priority="170" operator="notEqual">
      <formula>0</formula>
    </cfRule>
  </conditionalFormatting>
  <conditionalFormatting sqref="N60:N67">
    <cfRule type="cellIs" dxfId="521" priority="169" operator="notEqual">
      <formula>0</formula>
    </cfRule>
  </conditionalFormatting>
  <conditionalFormatting sqref="M69:M77">
    <cfRule type="cellIs" dxfId="520" priority="168" operator="notEqual">
      <formula>0</formula>
    </cfRule>
  </conditionalFormatting>
  <conditionalFormatting sqref="N69:N77">
    <cfRule type="cellIs" dxfId="519" priority="167" operator="notEqual">
      <formula>0</formula>
    </cfRule>
  </conditionalFormatting>
  <conditionalFormatting sqref="M79">
    <cfRule type="cellIs" dxfId="518" priority="166" operator="notEqual">
      <formula>0</formula>
    </cfRule>
  </conditionalFormatting>
  <conditionalFormatting sqref="N79">
    <cfRule type="cellIs" dxfId="517" priority="165" operator="notEqual">
      <formula>0</formula>
    </cfRule>
  </conditionalFormatting>
  <conditionalFormatting sqref="M81:M102">
    <cfRule type="cellIs" dxfId="516" priority="164" operator="notEqual">
      <formula>0</formula>
    </cfRule>
  </conditionalFormatting>
  <conditionalFormatting sqref="N81:N102">
    <cfRule type="cellIs" dxfId="515" priority="163" operator="notEqual">
      <formula>0</formula>
    </cfRule>
  </conditionalFormatting>
  <conditionalFormatting sqref="M104:M106">
    <cfRule type="cellIs" dxfId="514" priority="162" operator="notEqual">
      <formula>0</formula>
    </cfRule>
  </conditionalFormatting>
  <conditionalFormatting sqref="N104:N106">
    <cfRule type="cellIs" dxfId="513" priority="161" operator="notEqual">
      <formula>0</formula>
    </cfRule>
  </conditionalFormatting>
  <conditionalFormatting sqref="M108:M117">
    <cfRule type="cellIs" dxfId="512" priority="160" operator="notEqual">
      <formula>0</formula>
    </cfRule>
  </conditionalFormatting>
  <conditionalFormatting sqref="N108:N117">
    <cfRule type="cellIs" dxfId="511" priority="159" operator="notEqual">
      <formula>0</formula>
    </cfRule>
  </conditionalFormatting>
  <conditionalFormatting sqref="M119:M123">
    <cfRule type="cellIs" dxfId="510" priority="158" operator="notEqual">
      <formula>0</formula>
    </cfRule>
  </conditionalFormatting>
  <conditionalFormatting sqref="N119:N123">
    <cfRule type="cellIs" dxfId="509" priority="157" operator="notEqual">
      <formula>0</formula>
    </cfRule>
  </conditionalFormatting>
  <conditionalFormatting sqref="M125:M128">
    <cfRule type="cellIs" dxfId="508" priority="156" operator="notEqual">
      <formula>0</formula>
    </cfRule>
  </conditionalFormatting>
  <conditionalFormatting sqref="N125:N128">
    <cfRule type="cellIs" dxfId="507" priority="155" operator="notEqual">
      <formula>0</formula>
    </cfRule>
  </conditionalFormatting>
  <conditionalFormatting sqref="M130:M133">
    <cfRule type="cellIs" dxfId="506" priority="154" operator="notEqual">
      <formula>0</formula>
    </cfRule>
  </conditionalFormatting>
  <conditionalFormatting sqref="N130:N133">
    <cfRule type="cellIs" dxfId="505" priority="153" operator="notEqual">
      <formula>0</formula>
    </cfRule>
  </conditionalFormatting>
  <conditionalFormatting sqref="M135:M136">
    <cfRule type="cellIs" dxfId="504" priority="152" operator="notEqual">
      <formula>0</formula>
    </cfRule>
  </conditionalFormatting>
  <conditionalFormatting sqref="N135:N136">
    <cfRule type="cellIs" dxfId="503" priority="151" operator="notEqual">
      <formula>0</formula>
    </cfRule>
  </conditionalFormatting>
  <conditionalFormatting sqref="O7">
    <cfRule type="cellIs" dxfId="502" priority="150" operator="notEqual">
      <formula>0</formula>
    </cfRule>
  </conditionalFormatting>
  <conditionalFormatting sqref="P7">
    <cfRule type="cellIs" dxfId="501" priority="149" operator="notEqual">
      <formula>0</formula>
    </cfRule>
  </conditionalFormatting>
  <conditionalFormatting sqref="O8:O11">
    <cfRule type="cellIs" dxfId="500" priority="148" operator="notEqual">
      <formula>0</formula>
    </cfRule>
  </conditionalFormatting>
  <conditionalFormatting sqref="P8:P11">
    <cfRule type="cellIs" dxfId="499" priority="147" operator="notEqual">
      <formula>0</formula>
    </cfRule>
  </conditionalFormatting>
  <conditionalFormatting sqref="O13:O14">
    <cfRule type="cellIs" dxfId="498" priority="146" operator="notEqual">
      <formula>0</formula>
    </cfRule>
  </conditionalFormatting>
  <conditionalFormatting sqref="P13:P14">
    <cfRule type="cellIs" dxfId="497" priority="145" operator="notEqual">
      <formula>0</formula>
    </cfRule>
  </conditionalFormatting>
  <conditionalFormatting sqref="O16:O17">
    <cfRule type="cellIs" dxfId="496" priority="144" operator="notEqual">
      <formula>0</formula>
    </cfRule>
  </conditionalFormatting>
  <conditionalFormatting sqref="P16:P17">
    <cfRule type="cellIs" dxfId="495" priority="143" operator="notEqual">
      <formula>0</formula>
    </cfRule>
  </conditionalFormatting>
  <conditionalFormatting sqref="O19">
    <cfRule type="cellIs" dxfId="494" priority="142" operator="notEqual">
      <formula>0</formula>
    </cfRule>
  </conditionalFormatting>
  <conditionalFormatting sqref="P19">
    <cfRule type="cellIs" dxfId="493" priority="141" operator="notEqual">
      <formula>0</formula>
    </cfRule>
  </conditionalFormatting>
  <conditionalFormatting sqref="O21:O22">
    <cfRule type="cellIs" dxfId="492" priority="140" operator="notEqual">
      <formula>0</formula>
    </cfRule>
  </conditionalFormatting>
  <conditionalFormatting sqref="P21:P22">
    <cfRule type="cellIs" dxfId="491" priority="139" operator="notEqual">
      <formula>0</formula>
    </cfRule>
  </conditionalFormatting>
  <conditionalFormatting sqref="O24:O25">
    <cfRule type="cellIs" dxfId="490" priority="138" operator="notEqual">
      <formula>0</formula>
    </cfRule>
  </conditionalFormatting>
  <conditionalFormatting sqref="P24:P25">
    <cfRule type="cellIs" dxfId="489" priority="137" operator="notEqual">
      <formula>0</formula>
    </cfRule>
  </conditionalFormatting>
  <conditionalFormatting sqref="O27:O39">
    <cfRule type="cellIs" dxfId="488" priority="136" operator="notEqual">
      <formula>0</formula>
    </cfRule>
  </conditionalFormatting>
  <conditionalFormatting sqref="P27:P39">
    <cfRule type="cellIs" dxfId="487" priority="135" operator="notEqual">
      <formula>0</formula>
    </cfRule>
  </conditionalFormatting>
  <conditionalFormatting sqref="O41:O42">
    <cfRule type="cellIs" dxfId="486" priority="134" operator="notEqual">
      <formula>0</formula>
    </cfRule>
  </conditionalFormatting>
  <conditionalFormatting sqref="P41:P42">
    <cfRule type="cellIs" dxfId="485" priority="133" operator="notEqual">
      <formula>0</formula>
    </cfRule>
  </conditionalFormatting>
  <conditionalFormatting sqref="O44:O51">
    <cfRule type="cellIs" dxfId="484" priority="132" operator="notEqual">
      <formula>0</formula>
    </cfRule>
  </conditionalFormatting>
  <conditionalFormatting sqref="P44:P51">
    <cfRule type="cellIs" dxfId="483" priority="131" operator="notEqual">
      <formula>0</formula>
    </cfRule>
  </conditionalFormatting>
  <conditionalFormatting sqref="O53:O58">
    <cfRule type="cellIs" dxfId="482" priority="130" operator="notEqual">
      <formula>0</formula>
    </cfRule>
  </conditionalFormatting>
  <conditionalFormatting sqref="P53:P58">
    <cfRule type="cellIs" dxfId="481" priority="129" operator="notEqual">
      <formula>0</formula>
    </cfRule>
  </conditionalFormatting>
  <conditionalFormatting sqref="O60:O67">
    <cfRule type="cellIs" dxfId="480" priority="128" operator="notEqual">
      <formula>0</formula>
    </cfRule>
  </conditionalFormatting>
  <conditionalFormatting sqref="P60:P67">
    <cfRule type="cellIs" dxfId="479" priority="127" operator="notEqual">
      <formula>0</formula>
    </cfRule>
  </conditionalFormatting>
  <conditionalFormatting sqref="O69:O77">
    <cfRule type="cellIs" dxfId="478" priority="126" operator="notEqual">
      <formula>0</formula>
    </cfRule>
  </conditionalFormatting>
  <conditionalFormatting sqref="P69:P77">
    <cfRule type="cellIs" dxfId="477" priority="125" operator="notEqual">
      <formula>0</formula>
    </cfRule>
  </conditionalFormatting>
  <conditionalFormatting sqref="O79">
    <cfRule type="cellIs" dxfId="476" priority="124" operator="notEqual">
      <formula>0</formula>
    </cfRule>
  </conditionalFormatting>
  <conditionalFormatting sqref="P79">
    <cfRule type="cellIs" dxfId="475" priority="123" operator="notEqual">
      <formula>0</formula>
    </cfRule>
  </conditionalFormatting>
  <conditionalFormatting sqref="O81:O102">
    <cfRule type="cellIs" dxfId="474" priority="122" operator="notEqual">
      <formula>0</formula>
    </cfRule>
  </conditionalFormatting>
  <conditionalFormatting sqref="P81:P102">
    <cfRule type="cellIs" dxfId="473" priority="121" operator="notEqual">
      <formula>0</formula>
    </cfRule>
  </conditionalFormatting>
  <conditionalFormatting sqref="O104:O106">
    <cfRule type="cellIs" dxfId="472" priority="120" operator="notEqual">
      <formula>0</formula>
    </cfRule>
  </conditionalFormatting>
  <conditionalFormatting sqref="P104:P106">
    <cfRule type="cellIs" dxfId="471" priority="119" operator="notEqual">
      <formula>0</formula>
    </cfRule>
  </conditionalFormatting>
  <conditionalFormatting sqref="O108:O117">
    <cfRule type="cellIs" dxfId="470" priority="118" operator="notEqual">
      <formula>0</formula>
    </cfRule>
  </conditionalFormatting>
  <conditionalFormatting sqref="P108:P117">
    <cfRule type="cellIs" dxfId="469" priority="117" operator="notEqual">
      <formula>0</formula>
    </cfRule>
  </conditionalFormatting>
  <conditionalFormatting sqref="O119:O123">
    <cfRule type="cellIs" dxfId="468" priority="116" operator="notEqual">
      <formula>0</formula>
    </cfRule>
  </conditionalFormatting>
  <conditionalFormatting sqref="P119:P123">
    <cfRule type="cellIs" dxfId="467" priority="115" operator="notEqual">
      <formula>0</formula>
    </cfRule>
  </conditionalFormatting>
  <conditionalFormatting sqref="O125:O128">
    <cfRule type="cellIs" dxfId="466" priority="114" operator="notEqual">
      <formula>0</formula>
    </cfRule>
  </conditionalFormatting>
  <conditionalFormatting sqref="P125:P128">
    <cfRule type="cellIs" dxfId="465" priority="113" operator="notEqual">
      <formula>0</formula>
    </cfRule>
  </conditionalFormatting>
  <conditionalFormatting sqref="O130:O133">
    <cfRule type="cellIs" dxfId="464" priority="112" operator="notEqual">
      <formula>0</formula>
    </cfRule>
  </conditionalFormatting>
  <conditionalFormatting sqref="P130:P133">
    <cfRule type="cellIs" dxfId="463" priority="111" operator="notEqual">
      <formula>0</formula>
    </cfRule>
  </conditionalFormatting>
  <conditionalFormatting sqref="O135:O136">
    <cfRule type="cellIs" dxfId="462" priority="110" operator="notEqual">
      <formula>0</formula>
    </cfRule>
  </conditionalFormatting>
  <conditionalFormatting sqref="P135:P136">
    <cfRule type="cellIs" dxfId="461" priority="109" operator="notEqual">
      <formula>0</formula>
    </cfRule>
  </conditionalFormatting>
  <conditionalFormatting sqref="Q7">
    <cfRule type="cellIs" dxfId="460" priority="108" operator="notEqual">
      <formula>0</formula>
    </cfRule>
  </conditionalFormatting>
  <conditionalFormatting sqref="R7">
    <cfRule type="cellIs" dxfId="459" priority="107" operator="notEqual">
      <formula>0</formula>
    </cfRule>
  </conditionalFormatting>
  <conditionalFormatting sqref="Q8:Q11">
    <cfRule type="cellIs" dxfId="458" priority="106" operator="notEqual">
      <formula>0</formula>
    </cfRule>
  </conditionalFormatting>
  <conditionalFormatting sqref="R8:R11">
    <cfRule type="cellIs" dxfId="457" priority="105" operator="notEqual">
      <formula>0</formula>
    </cfRule>
  </conditionalFormatting>
  <conditionalFormatting sqref="Q13:Q14">
    <cfRule type="cellIs" dxfId="456" priority="104" operator="notEqual">
      <formula>0</formula>
    </cfRule>
  </conditionalFormatting>
  <conditionalFormatting sqref="R13:R14">
    <cfRule type="cellIs" dxfId="455" priority="103" operator="notEqual">
      <formula>0</formula>
    </cfRule>
  </conditionalFormatting>
  <conditionalFormatting sqref="Q16:Q17">
    <cfRule type="cellIs" dxfId="454" priority="102" operator="notEqual">
      <formula>0</formula>
    </cfRule>
  </conditionalFormatting>
  <conditionalFormatting sqref="R16:R17">
    <cfRule type="cellIs" dxfId="453" priority="101" operator="notEqual">
      <formula>0</formula>
    </cfRule>
  </conditionalFormatting>
  <conditionalFormatting sqref="Q19">
    <cfRule type="cellIs" dxfId="452" priority="100" operator="notEqual">
      <formula>0</formula>
    </cfRule>
  </conditionalFormatting>
  <conditionalFormatting sqref="R19">
    <cfRule type="cellIs" dxfId="451" priority="99" operator="notEqual">
      <formula>0</formula>
    </cfRule>
  </conditionalFormatting>
  <conditionalFormatting sqref="Q21:Q22">
    <cfRule type="cellIs" dxfId="450" priority="98" operator="notEqual">
      <formula>0</formula>
    </cfRule>
  </conditionalFormatting>
  <conditionalFormatting sqref="R21:R22">
    <cfRule type="cellIs" dxfId="449" priority="97" operator="notEqual">
      <formula>0</formula>
    </cfRule>
  </conditionalFormatting>
  <conditionalFormatting sqref="Q24:Q25">
    <cfRule type="cellIs" dxfId="448" priority="96" operator="notEqual">
      <formula>0</formula>
    </cfRule>
  </conditionalFormatting>
  <conditionalFormatting sqref="R24:R25">
    <cfRule type="cellIs" dxfId="447" priority="95" operator="notEqual">
      <formula>0</formula>
    </cfRule>
  </conditionalFormatting>
  <conditionalFormatting sqref="Q27:Q39">
    <cfRule type="cellIs" dxfId="446" priority="94" operator="notEqual">
      <formula>0</formula>
    </cfRule>
  </conditionalFormatting>
  <conditionalFormatting sqref="R27:R39">
    <cfRule type="cellIs" dxfId="445" priority="93" operator="notEqual">
      <formula>0</formula>
    </cfRule>
  </conditionalFormatting>
  <conditionalFormatting sqref="Q41:Q42">
    <cfRule type="cellIs" dxfId="444" priority="92" operator="notEqual">
      <formula>0</formula>
    </cfRule>
  </conditionalFormatting>
  <conditionalFormatting sqref="R41:R42">
    <cfRule type="cellIs" dxfId="443" priority="91" operator="notEqual">
      <formula>0</formula>
    </cfRule>
  </conditionalFormatting>
  <conditionalFormatting sqref="Q44:Q51">
    <cfRule type="cellIs" dxfId="442" priority="90" operator="notEqual">
      <formula>0</formula>
    </cfRule>
  </conditionalFormatting>
  <conditionalFormatting sqref="R44:R51">
    <cfRule type="cellIs" dxfId="441" priority="89" operator="notEqual">
      <formula>0</formula>
    </cfRule>
  </conditionalFormatting>
  <conditionalFormatting sqref="Q53:Q58">
    <cfRule type="cellIs" dxfId="440" priority="88" operator="notEqual">
      <formula>0</formula>
    </cfRule>
  </conditionalFormatting>
  <conditionalFormatting sqref="R53:R58">
    <cfRule type="cellIs" dxfId="439" priority="87" operator="notEqual">
      <formula>0</formula>
    </cfRule>
  </conditionalFormatting>
  <conditionalFormatting sqref="Q60:Q67">
    <cfRule type="cellIs" dxfId="438" priority="86" operator="notEqual">
      <formula>0</formula>
    </cfRule>
  </conditionalFormatting>
  <conditionalFormatting sqref="R60:R67">
    <cfRule type="cellIs" dxfId="437" priority="85" operator="notEqual">
      <formula>0</formula>
    </cfRule>
  </conditionalFormatting>
  <conditionalFormatting sqref="Q69:Q77">
    <cfRule type="cellIs" dxfId="436" priority="84" operator="notEqual">
      <formula>0</formula>
    </cfRule>
  </conditionalFormatting>
  <conditionalFormatting sqref="R69:R77">
    <cfRule type="cellIs" dxfId="435" priority="83" operator="notEqual">
      <formula>0</formula>
    </cfRule>
  </conditionalFormatting>
  <conditionalFormatting sqref="Q79">
    <cfRule type="cellIs" dxfId="434" priority="82" operator="notEqual">
      <formula>0</formula>
    </cfRule>
  </conditionalFormatting>
  <conditionalFormatting sqref="R79">
    <cfRule type="cellIs" dxfId="433" priority="81" operator="notEqual">
      <formula>0</formula>
    </cfRule>
  </conditionalFormatting>
  <conditionalFormatting sqref="Q81:Q102">
    <cfRule type="cellIs" dxfId="432" priority="80" operator="notEqual">
      <formula>0</formula>
    </cfRule>
  </conditionalFormatting>
  <conditionalFormatting sqref="R81:R102">
    <cfRule type="cellIs" dxfId="431" priority="79" operator="notEqual">
      <formula>0</formula>
    </cfRule>
  </conditionalFormatting>
  <conditionalFormatting sqref="Q104:Q106">
    <cfRule type="cellIs" dxfId="430" priority="78" operator="notEqual">
      <formula>0</formula>
    </cfRule>
  </conditionalFormatting>
  <conditionalFormatting sqref="R104:R106">
    <cfRule type="cellIs" dxfId="429" priority="77" operator="notEqual">
      <formula>0</formula>
    </cfRule>
  </conditionalFormatting>
  <conditionalFormatting sqref="Q108:Q117">
    <cfRule type="cellIs" dxfId="428" priority="76" operator="notEqual">
      <formula>0</formula>
    </cfRule>
  </conditionalFormatting>
  <conditionalFormatting sqref="R108:R117">
    <cfRule type="cellIs" dxfId="427" priority="75" operator="notEqual">
      <formula>0</formula>
    </cfRule>
  </conditionalFormatting>
  <conditionalFormatting sqref="Q119:Q123">
    <cfRule type="cellIs" dxfId="426" priority="74" operator="notEqual">
      <formula>0</formula>
    </cfRule>
  </conditionalFormatting>
  <conditionalFormatting sqref="R119:R123">
    <cfRule type="cellIs" dxfId="425" priority="73" operator="notEqual">
      <formula>0</formula>
    </cfRule>
  </conditionalFormatting>
  <conditionalFormatting sqref="Q125:Q128">
    <cfRule type="cellIs" dxfId="424" priority="72" operator="notEqual">
      <formula>0</formula>
    </cfRule>
  </conditionalFormatting>
  <conditionalFormatting sqref="R125:R128">
    <cfRule type="cellIs" dxfId="423" priority="71" operator="notEqual">
      <formula>0</formula>
    </cfRule>
  </conditionalFormatting>
  <conditionalFormatting sqref="Q130:Q133">
    <cfRule type="cellIs" dxfId="422" priority="70" operator="notEqual">
      <formula>0</formula>
    </cfRule>
  </conditionalFormatting>
  <conditionalFormatting sqref="R130:R133">
    <cfRule type="cellIs" dxfId="421" priority="69" operator="notEqual">
      <formula>0</formula>
    </cfRule>
  </conditionalFormatting>
  <conditionalFormatting sqref="Q135:Q136">
    <cfRule type="cellIs" dxfId="420" priority="68" operator="notEqual">
      <formula>0</formula>
    </cfRule>
  </conditionalFormatting>
  <conditionalFormatting sqref="R135:R136">
    <cfRule type="cellIs" dxfId="419" priority="67" operator="notEqual">
      <formula>0</formula>
    </cfRule>
  </conditionalFormatting>
  <conditionalFormatting sqref="T7">
    <cfRule type="cellIs" dxfId="418" priority="66" operator="notEqual">
      <formula>0</formula>
    </cfRule>
  </conditionalFormatting>
  <conditionalFormatting sqref="U7">
    <cfRule type="cellIs" dxfId="417" priority="65" operator="notEqual">
      <formula>0</formula>
    </cfRule>
  </conditionalFormatting>
  <conditionalFormatting sqref="T8:T11">
    <cfRule type="cellIs" dxfId="416" priority="64" operator="notEqual">
      <formula>0</formula>
    </cfRule>
  </conditionalFormatting>
  <conditionalFormatting sqref="U8:U11">
    <cfRule type="cellIs" dxfId="415" priority="63" operator="notEqual">
      <formula>0</formula>
    </cfRule>
  </conditionalFormatting>
  <conditionalFormatting sqref="T13:T14">
    <cfRule type="cellIs" dxfId="414" priority="62" operator="notEqual">
      <formula>0</formula>
    </cfRule>
  </conditionalFormatting>
  <conditionalFormatting sqref="U13:U14">
    <cfRule type="cellIs" dxfId="413" priority="61" operator="notEqual">
      <formula>0</formula>
    </cfRule>
  </conditionalFormatting>
  <conditionalFormatting sqref="T16:T17">
    <cfRule type="cellIs" dxfId="412" priority="60" operator="notEqual">
      <formula>0</formula>
    </cfRule>
  </conditionalFormatting>
  <conditionalFormatting sqref="U16:U17">
    <cfRule type="cellIs" dxfId="411" priority="59" operator="notEqual">
      <formula>0</formula>
    </cfRule>
  </conditionalFormatting>
  <conditionalFormatting sqref="T19">
    <cfRule type="cellIs" dxfId="410" priority="58" operator="notEqual">
      <formula>0</formula>
    </cfRule>
  </conditionalFormatting>
  <conditionalFormatting sqref="U19">
    <cfRule type="cellIs" dxfId="409" priority="57" operator="notEqual">
      <formula>0</formula>
    </cfRule>
  </conditionalFormatting>
  <conditionalFormatting sqref="T21:T22">
    <cfRule type="cellIs" dxfId="408" priority="56" operator="notEqual">
      <formula>0</formula>
    </cfRule>
  </conditionalFormatting>
  <conditionalFormatting sqref="U21:U22">
    <cfRule type="cellIs" dxfId="407" priority="55" operator="notEqual">
      <formula>0</formula>
    </cfRule>
  </conditionalFormatting>
  <conditionalFormatting sqref="T24:T25">
    <cfRule type="cellIs" dxfId="406" priority="54" operator="notEqual">
      <formula>0</formula>
    </cfRule>
  </conditionalFormatting>
  <conditionalFormatting sqref="U24:U25">
    <cfRule type="cellIs" dxfId="405" priority="53" operator="notEqual">
      <formula>0</formula>
    </cfRule>
  </conditionalFormatting>
  <conditionalFormatting sqref="T27:T39">
    <cfRule type="cellIs" dxfId="404" priority="52" operator="notEqual">
      <formula>0</formula>
    </cfRule>
  </conditionalFormatting>
  <conditionalFormatting sqref="U27:U39">
    <cfRule type="cellIs" dxfId="403" priority="51" operator="notEqual">
      <formula>0</formula>
    </cfRule>
  </conditionalFormatting>
  <conditionalFormatting sqref="T41:T42">
    <cfRule type="cellIs" dxfId="402" priority="50" operator="notEqual">
      <formula>0</formula>
    </cfRule>
  </conditionalFormatting>
  <conditionalFormatting sqref="U41:U42">
    <cfRule type="cellIs" dxfId="401" priority="49" operator="notEqual">
      <formula>0</formula>
    </cfRule>
  </conditionalFormatting>
  <conditionalFormatting sqref="T45:T51">
    <cfRule type="cellIs" dxfId="400" priority="48" operator="notEqual">
      <formula>0</formula>
    </cfRule>
  </conditionalFormatting>
  <conditionalFormatting sqref="U45:U51">
    <cfRule type="cellIs" dxfId="399" priority="47" operator="notEqual">
      <formula>0</formula>
    </cfRule>
  </conditionalFormatting>
  <conditionalFormatting sqref="T53:T58">
    <cfRule type="cellIs" dxfId="398" priority="46" operator="notEqual">
      <formula>0</formula>
    </cfRule>
  </conditionalFormatting>
  <conditionalFormatting sqref="U53:U58">
    <cfRule type="cellIs" dxfId="397" priority="45" operator="notEqual">
      <formula>0</formula>
    </cfRule>
  </conditionalFormatting>
  <conditionalFormatting sqref="T60:T67">
    <cfRule type="cellIs" dxfId="396" priority="44" operator="notEqual">
      <formula>0</formula>
    </cfRule>
  </conditionalFormatting>
  <conditionalFormatting sqref="U60:U67">
    <cfRule type="cellIs" dxfId="395" priority="43" operator="notEqual">
      <formula>0</formula>
    </cfRule>
  </conditionalFormatting>
  <conditionalFormatting sqref="T69:T77">
    <cfRule type="cellIs" dxfId="394" priority="42" operator="notEqual">
      <formula>0</formula>
    </cfRule>
  </conditionalFormatting>
  <conditionalFormatting sqref="U69:U77">
    <cfRule type="cellIs" dxfId="393" priority="41" operator="notEqual">
      <formula>0</formula>
    </cfRule>
  </conditionalFormatting>
  <conditionalFormatting sqref="T79">
    <cfRule type="cellIs" dxfId="392" priority="40" operator="notEqual">
      <formula>0</formula>
    </cfRule>
  </conditionalFormatting>
  <conditionalFormatting sqref="U79">
    <cfRule type="cellIs" dxfId="391" priority="39" operator="notEqual">
      <formula>0</formula>
    </cfRule>
  </conditionalFormatting>
  <conditionalFormatting sqref="T81:T102">
    <cfRule type="cellIs" dxfId="390" priority="38" operator="notEqual">
      <formula>0</formula>
    </cfRule>
  </conditionalFormatting>
  <conditionalFormatting sqref="U81:U102">
    <cfRule type="cellIs" dxfId="389" priority="37" operator="notEqual">
      <formula>0</formula>
    </cfRule>
  </conditionalFormatting>
  <conditionalFormatting sqref="T104:T106">
    <cfRule type="cellIs" dxfId="388" priority="36" operator="notEqual">
      <formula>0</formula>
    </cfRule>
  </conditionalFormatting>
  <conditionalFormatting sqref="U104:U106">
    <cfRule type="cellIs" dxfId="387" priority="35" operator="notEqual">
      <formula>0</formula>
    </cfRule>
  </conditionalFormatting>
  <conditionalFormatting sqref="T108:T117">
    <cfRule type="cellIs" dxfId="386" priority="34" operator="notEqual">
      <formula>0</formula>
    </cfRule>
  </conditionalFormatting>
  <conditionalFormatting sqref="U108:U117">
    <cfRule type="cellIs" dxfId="385" priority="33" operator="notEqual">
      <formula>0</formula>
    </cfRule>
  </conditionalFormatting>
  <conditionalFormatting sqref="T119:T123">
    <cfRule type="cellIs" dxfId="384" priority="32" operator="notEqual">
      <formula>0</formula>
    </cfRule>
  </conditionalFormatting>
  <conditionalFormatting sqref="U119:U123">
    <cfRule type="cellIs" dxfId="383" priority="31" operator="notEqual">
      <formula>0</formula>
    </cfRule>
  </conditionalFormatting>
  <conditionalFormatting sqref="T125:T128">
    <cfRule type="cellIs" dxfId="382" priority="30" operator="notEqual">
      <formula>0</formula>
    </cfRule>
  </conditionalFormatting>
  <conditionalFormatting sqref="U125:U128">
    <cfRule type="cellIs" dxfId="381" priority="29" operator="notEqual">
      <formula>0</formula>
    </cfRule>
  </conditionalFormatting>
  <conditionalFormatting sqref="T130:T133">
    <cfRule type="cellIs" dxfId="380" priority="28" operator="notEqual">
      <formula>0</formula>
    </cfRule>
  </conditionalFormatting>
  <conditionalFormatting sqref="U130:U133">
    <cfRule type="cellIs" dxfId="379" priority="27" operator="notEqual">
      <formula>0</formula>
    </cfRule>
  </conditionalFormatting>
  <conditionalFormatting sqref="T135:T136">
    <cfRule type="cellIs" dxfId="378" priority="26" operator="notEqual">
      <formula>0</formula>
    </cfRule>
  </conditionalFormatting>
  <conditionalFormatting sqref="U135:U136">
    <cfRule type="cellIs" dxfId="377" priority="25" operator="notEqual">
      <formula>0</formula>
    </cfRule>
  </conditionalFormatting>
  <conditionalFormatting sqref="S7">
    <cfRule type="cellIs" dxfId="376" priority="24" operator="greaterThan">
      <formula>0</formula>
    </cfRule>
  </conditionalFormatting>
  <conditionalFormatting sqref="S8:S11">
    <cfRule type="cellIs" dxfId="375" priority="23" operator="greaterThan">
      <formula>0</formula>
    </cfRule>
  </conditionalFormatting>
  <conditionalFormatting sqref="S13:S14">
    <cfRule type="cellIs" dxfId="374" priority="22" operator="greaterThan">
      <formula>0</formula>
    </cfRule>
  </conditionalFormatting>
  <conditionalFormatting sqref="S16:S17">
    <cfRule type="cellIs" dxfId="373" priority="21" operator="greaterThan">
      <formula>0</formula>
    </cfRule>
  </conditionalFormatting>
  <conditionalFormatting sqref="S19">
    <cfRule type="cellIs" dxfId="372" priority="20" operator="greaterThan">
      <formula>0</formula>
    </cfRule>
  </conditionalFormatting>
  <conditionalFormatting sqref="S21:S22">
    <cfRule type="cellIs" dxfId="371" priority="19" operator="greaterThan">
      <formula>0</formula>
    </cfRule>
  </conditionalFormatting>
  <conditionalFormatting sqref="S24:S25">
    <cfRule type="cellIs" dxfId="370" priority="18" operator="greaterThan">
      <formula>0</formula>
    </cfRule>
  </conditionalFormatting>
  <conditionalFormatting sqref="S44:S51 S41:S42 S27:S39">
    <cfRule type="cellIs" dxfId="369" priority="17" operator="greaterThan">
      <formula>0</formula>
    </cfRule>
  </conditionalFormatting>
  <conditionalFormatting sqref="S53:S58">
    <cfRule type="cellIs" dxfId="368" priority="16" operator="greaterThan">
      <formula>0</formula>
    </cfRule>
  </conditionalFormatting>
  <conditionalFormatting sqref="S60:S67">
    <cfRule type="cellIs" dxfId="367" priority="15" operator="greaterThan">
      <formula>0</formula>
    </cfRule>
  </conditionalFormatting>
  <conditionalFormatting sqref="S69:S77">
    <cfRule type="cellIs" dxfId="366" priority="14" operator="greaterThan">
      <formula>0</formula>
    </cfRule>
  </conditionalFormatting>
  <conditionalFormatting sqref="S79">
    <cfRule type="cellIs" dxfId="365" priority="13" operator="greaterThan">
      <formula>0</formula>
    </cfRule>
  </conditionalFormatting>
  <conditionalFormatting sqref="S135:S136 S130:S133 S125:S128 S119:S123 S108:S117 S104:S106 S81:S102">
    <cfRule type="cellIs" dxfId="364" priority="12" operator="greaterThan">
      <formula>0</formula>
    </cfRule>
  </conditionalFormatting>
  <conditionalFormatting sqref="C60:C67 C53:C58 C44:C51">
    <cfRule type="cellIs" dxfId="363" priority="5" operator="notEqual">
      <formula>0</formula>
    </cfRule>
  </conditionalFormatting>
  <conditionalFormatting sqref="C7:C11">
    <cfRule type="cellIs" dxfId="362" priority="11" operator="notEqual">
      <formula>0</formula>
    </cfRule>
  </conditionalFormatting>
  <conditionalFormatting sqref="C126">
    <cfRule type="cellIs" dxfId="361" priority="10" operator="notEqual">
      <formula>0</formula>
    </cfRule>
  </conditionalFormatting>
  <conditionalFormatting sqref="C13:C14">
    <cfRule type="cellIs" dxfId="360" priority="9" operator="notEqual">
      <formula>0</formula>
    </cfRule>
  </conditionalFormatting>
  <conditionalFormatting sqref="C21:C22 C19 C16:C17">
    <cfRule type="cellIs" dxfId="359" priority="8" operator="notEqual">
      <formula>0</formula>
    </cfRule>
  </conditionalFormatting>
  <conditionalFormatting sqref="C24:C25">
    <cfRule type="cellIs" dxfId="358" priority="7" operator="notEqual">
      <formula>0</formula>
    </cfRule>
  </conditionalFormatting>
  <conditionalFormatting sqref="C41:C42 C27:C39">
    <cfRule type="cellIs" dxfId="357" priority="6" operator="notEqual">
      <formula>0</formula>
    </cfRule>
  </conditionalFormatting>
  <conditionalFormatting sqref="F140">
    <cfRule type="cellIs" dxfId="356" priority="4" operator="notEqual">
      <formula>0</formula>
    </cfRule>
  </conditionalFormatting>
  <conditionalFormatting sqref="T44">
    <cfRule type="cellIs" dxfId="355" priority="3" operator="notEqual">
      <formula>0</formula>
    </cfRule>
  </conditionalFormatting>
  <conditionalFormatting sqref="U44">
    <cfRule type="cellIs" dxfId="354" priority="2" operator="notEqual">
      <formula>0</formula>
    </cfRule>
  </conditionalFormatting>
  <conditionalFormatting sqref="T44:U44">
    <cfRule type="cellIs" dxfId="353" priority="1" operator="lessThan">
      <formula>0</formula>
    </cfRule>
  </conditionalFormatting>
  <printOptions horizontalCentered="1"/>
  <pageMargins left="0" right="0" top="0" bottom="0" header="0" footer="0"/>
  <pageSetup paperSize="9" scale="33" orientation="landscape" r:id="rId1"/>
  <rowBreaks count="1" manualBreakCount="1">
    <brk id="89" max="2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Y141"/>
  <sheetViews>
    <sheetView tabSelected="1" zoomScale="45" zoomScaleNormal="45" zoomScaleSheetLayoutView="50" workbookViewId="0">
      <pane xSplit="3" ySplit="8" topLeftCell="D9" activePane="bottomRight" state="frozen"/>
      <selection activeCell="S142" sqref="S142:S143"/>
      <selection pane="topRight" activeCell="S142" sqref="S142:S143"/>
      <selection pane="bottomLeft" activeCell="S142" sqref="S142:S143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38.5703125" style="13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1.8554687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180</v>
      </c>
    </row>
    <row r="2" spans="1:25" ht="44.25" customHeight="1" thickBot="1" x14ac:dyDescent="0.45">
      <c r="B2" s="8" t="s">
        <v>168</v>
      </c>
      <c r="C2" s="8"/>
      <c r="D2" s="8"/>
      <c r="E2" s="8"/>
    </row>
    <row r="3" spans="1:25" ht="134.25" customHeight="1" thickBot="1" x14ac:dyDescent="0.3">
      <c r="A3" s="192" t="s">
        <v>1</v>
      </c>
      <c r="B3" s="194" t="s">
        <v>2</v>
      </c>
      <c r="C3" s="195" t="str">
        <f>[2]Бурденко!C3</f>
        <v>Протокол №12 от 11.07.2024г.</v>
      </c>
      <c r="D3" s="196"/>
      <c r="E3" s="197"/>
      <c r="F3" s="198" t="str">
        <f>[2]Бурденко!F3</f>
        <v>ПЛАН 
на январь- ИЮЛЬ 2024г.</v>
      </c>
      <c r="G3" s="208" t="str">
        <f>[2]Бурденко!G3</f>
        <v>ФАКТ 
за январь-ИЮЛЬ 2024г.</v>
      </c>
      <c r="H3" s="209" t="s">
        <v>6</v>
      </c>
      <c r="I3" s="189" t="s">
        <v>7</v>
      </c>
      <c r="J3" s="207" t="str">
        <f>[2]Бурденко!J3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191" t="s">
        <v>169</v>
      </c>
      <c r="L3" s="191"/>
      <c r="M3" s="191" t="s">
        <v>10</v>
      </c>
      <c r="N3" s="191"/>
      <c r="O3" s="191" t="s">
        <v>10</v>
      </c>
      <c r="P3" s="191"/>
      <c r="Q3" s="191" t="s">
        <v>10</v>
      </c>
      <c r="R3" s="191"/>
      <c r="S3" s="210" t="str">
        <f>[2]Бурденко!S3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203" t="s">
        <v>12</v>
      </c>
      <c r="U3" s="203"/>
      <c r="Y3" s="9">
        <f>[2]Бурденко!Y3</f>
        <v>7</v>
      </c>
    </row>
    <row r="4" spans="1:25" ht="78" customHeight="1" x14ac:dyDescent="0.25">
      <c r="A4" s="193"/>
      <c r="B4" s="194"/>
      <c r="C4" s="10" t="s">
        <v>13</v>
      </c>
      <c r="D4" s="11" t="s">
        <v>14</v>
      </c>
      <c r="E4" s="10" t="s">
        <v>15</v>
      </c>
      <c r="F4" s="199"/>
      <c r="G4" s="208"/>
      <c r="H4" s="209"/>
      <c r="I4" s="189"/>
      <c r="J4" s="207"/>
      <c r="K4" s="135" t="s">
        <v>16</v>
      </c>
      <c r="L4" s="136" t="s">
        <v>17</v>
      </c>
      <c r="M4" s="135" t="s">
        <v>16</v>
      </c>
      <c r="N4" s="136" t="s">
        <v>17</v>
      </c>
      <c r="O4" s="135" t="s">
        <v>16</v>
      </c>
      <c r="P4" s="136" t="s">
        <v>17</v>
      </c>
      <c r="Q4" s="135" t="s">
        <v>16</v>
      </c>
      <c r="R4" s="136" t="s">
        <v>17</v>
      </c>
      <c r="S4" s="210"/>
      <c r="T4" s="137" t="s">
        <v>16</v>
      </c>
      <c r="U4" s="138" t="s">
        <v>17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18</v>
      </c>
      <c r="N5" s="18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24</v>
      </c>
      <c r="C6" s="20">
        <f t="shared" ref="C6" si="0">SUM(C7:C11)</f>
        <v>0</v>
      </c>
      <c r="D6" s="21"/>
      <c r="E6" s="22">
        <f t="shared" ref="E6" si="1"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>SUM(J7:J11)</f>
        <v>0</v>
      </c>
      <c r="K6" s="20">
        <f>SUM(K7:K11)</f>
        <v>0</v>
      </c>
      <c r="L6" s="22">
        <f t="shared" ref="L6:N6" si="2">SUM(L7:L11)</f>
        <v>0</v>
      </c>
      <c r="M6" s="20">
        <f>SUM(M7:M11)</f>
        <v>0</v>
      </c>
      <c r="N6" s="22">
        <f t="shared" si="2"/>
        <v>0</v>
      </c>
      <c r="O6" s="20">
        <f>SUM(O7:O11)</f>
        <v>0</v>
      </c>
      <c r="P6" s="22">
        <f t="shared" ref="P6" si="3">SUM(P7:P11)</f>
        <v>0</v>
      </c>
      <c r="Q6" s="20">
        <f>SUM(Q7:Q11)</f>
        <v>0</v>
      </c>
      <c r="R6" s="22">
        <f t="shared" ref="R6" si="4">SUM(R7:R11)</f>
        <v>0</v>
      </c>
      <c r="S6" s="20">
        <f>SUM(S7:S11)</f>
        <v>0</v>
      </c>
      <c r="T6" s="20">
        <f>SUM(T7:T11)</f>
        <v>0</v>
      </c>
      <c r="U6" s="22">
        <f t="shared" ref="U6" si="5">SUM(U7:U11)</f>
        <v>0</v>
      </c>
    </row>
    <row r="7" spans="1:25" ht="63.75" hidden="1" customHeight="1" x14ac:dyDescent="0.25">
      <c r="A7" s="186">
        <v>1</v>
      </c>
      <c r="B7" s="23" t="s">
        <v>25</v>
      </c>
      <c r="C7" s="24">
        <f>'[2]2024_ВМП_ПР_был'!$M7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янв-ИЮЛЬ'!F$87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97.5" hidden="1" x14ac:dyDescent="0.35">
      <c r="A8" s="187"/>
      <c r="B8" s="42" t="s">
        <v>26</v>
      </c>
      <c r="C8" s="24">
        <f>'[2]2024_ВМП_ПР_был'!$M8</f>
        <v>0</v>
      </c>
      <c r="D8" s="29">
        <v>159115.88</v>
      </c>
      <c r="E8" s="30">
        <f>ROUND(C8*$D8,2)</f>
        <v>0</v>
      </c>
      <c r="F8" s="71">
        <f t="shared" ref="F8:F11" si="6">ROUND(C8/12*$Y$3,0)</f>
        <v>0</v>
      </c>
      <c r="G8" s="71">
        <f>'[2]ФАКТ_за янв-ИЮЛЬ'!G$87</f>
        <v>0</v>
      </c>
      <c r="H8" s="31"/>
      <c r="I8" s="71">
        <f t="shared" ref="I8:I71" si="7">IFERROR(ROUND(G8/F8*100,2),0)</f>
        <v>0</v>
      </c>
      <c r="J8" s="27">
        <f t="shared" ref="J8:J11" si="8">G8-F8</f>
        <v>0</v>
      </c>
      <c r="K8" s="24"/>
      <c r="L8" s="26">
        <f t="shared" ref="L8:N11" si="9">ROUND(K8*$D8,2)</f>
        <v>0</v>
      </c>
      <c r="M8" s="24"/>
      <c r="N8" s="26">
        <f t="shared" si="9"/>
        <v>0</v>
      </c>
      <c r="O8" s="24"/>
      <c r="P8" s="26">
        <f t="shared" ref="P8:P11" si="10">ROUND(O8*$D8,2)</f>
        <v>0</v>
      </c>
      <c r="Q8" s="24"/>
      <c r="R8" s="26">
        <f t="shared" ref="R8:R11" si="11">ROUND(Q8*$D8,2)</f>
        <v>0</v>
      </c>
      <c r="S8" s="27">
        <f t="shared" ref="S8:S11" si="12">G8-C8</f>
        <v>0</v>
      </c>
      <c r="T8" s="24"/>
      <c r="U8" s="26">
        <f t="shared" ref="U8:U11" si="13">ROUND(T8*$D8,2)</f>
        <v>0</v>
      </c>
    </row>
    <row r="9" spans="1:25" s="5" customFormat="1" ht="74.25" hidden="1" customHeight="1" x14ac:dyDescent="0.35">
      <c r="A9" s="32">
        <v>2</v>
      </c>
      <c r="B9" s="33" t="s">
        <v>27</v>
      </c>
      <c r="C9" s="24">
        <f>'[2]2024_ВМП_ПР_был'!$M9</f>
        <v>0</v>
      </c>
      <c r="D9" s="25">
        <v>242366.6</v>
      </c>
      <c r="E9" s="30">
        <f>ROUND(C9*$D9,2)</f>
        <v>0</v>
      </c>
      <c r="F9" s="34">
        <f t="shared" si="6"/>
        <v>0</v>
      </c>
      <c r="G9" s="34">
        <f>'[2]ФАКТ_за янв-ИЮЛЬ'!H$87</f>
        <v>0</v>
      </c>
      <c r="H9" s="34"/>
      <c r="I9" s="34">
        <f t="shared" si="7"/>
        <v>0</v>
      </c>
      <c r="J9" s="27">
        <f t="shared" si="8"/>
        <v>0</v>
      </c>
      <c r="K9" s="24"/>
      <c r="L9" s="26">
        <f t="shared" si="9"/>
        <v>0</v>
      </c>
      <c r="M9" s="24"/>
      <c r="N9" s="26">
        <f t="shared" si="9"/>
        <v>0</v>
      </c>
      <c r="O9" s="24"/>
      <c r="P9" s="26">
        <f t="shared" si="10"/>
        <v>0</v>
      </c>
      <c r="Q9" s="24"/>
      <c r="R9" s="26">
        <f t="shared" si="11"/>
        <v>0</v>
      </c>
      <c r="S9" s="27">
        <f t="shared" si="12"/>
        <v>0</v>
      </c>
      <c r="T9" s="24"/>
      <c r="U9" s="26">
        <f t="shared" si="13"/>
        <v>0</v>
      </c>
    </row>
    <row r="10" spans="1:25" s="5" customFormat="1" ht="91.5" hidden="1" customHeight="1" x14ac:dyDescent="0.35">
      <c r="A10" s="35">
        <v>3</v>
      </c>
      <c r="B10" s="36" t="s">
        <v>28</v>
      </c>
      <c r="C10" s="24">
        <f>'[2]2024_ВМП_ПР_был'!$M10</f>
        <v>0</v>
      </c>
      <c r="D10" s="25">
        <v>158265.10999999999</v>
      </c>
      <c r="E10" s="30">
        <f>ROUND(C10*$D10,2)</f>
        <v>0</v>
      </c>
      <c r="F10" s="34">
        <f t="shared" si="6"/>
        <v>0</v>
      </c>
      <c r="G10" s="34">
        <f>'[2]ФАКТ_за янв-ИЮЛЬ'!I$87</f>
        <v>0</v>
      </c>
      <c r="H10" s="34"/>
      <c r="I10" s="34">
        <f t="shared" si="7"/>
        <v>0</v>
      </c>
      <c r="J10" s="27">
        <f t="shared" si="8"/>
        <v>0</v>
      </c>
      <c r="K10" s="24"/>
      <c r="L10" s="26">
        <f t="shared" si="9"/>
        <v>0</v>
      </c>
      <c r="M10" s="24"/>
      <c r="N10" s="26">
        <f t="shared" si="9"/>
        <v>0</v>
      </c>
      <c r="O10" s="24"/>
      <c r="P10" s="26">
        <f t="shared" si="10"/>
        <v>0</v>
      </c>
      <c r="Q10" s="24"/>
      <c r="R10" s="26">
        <f t="shared" si="11"/>
        <v>0</v>
      </c>
      <c r="S10" s="27">
        <f t="shared" si="12"/>
        <v>0</v>
      </c>
      <c r="T10" s="24"/>
      <c r="U10" s="26">
        <f t="shared" si="13"/>
        <v>0</v>
      </c>
    </row>
    <row r="11" spans="1:25" s="5" customFormat="1" ht="78" hidden="1" x14ac:dyDescent="0.35">
      <c r="A11" s="35">
        <v>4</v>
      </c>
      <c r="B11" s="36" t="s">
        <v>29</v>
      </c>
      <c r="C11" s="24">
        <f>'[2]2024_ВМП_ПР_был'!$M11</f>
        <v>0</v>
      </c>
      <c r="D11" s="25">
        <v>277786.49</v>
      </c>
      <c r="E11" s="30"/>
      <c r="F11" s="34">
        <f t="shared" si="6"/>
        <v>0</v>
      </c>
      <c r="G11" s="34">
        <f>'[2]ФАКТ_за янв-ИЮЛЬ'!J$87</f>
        <v>0</v>
      </c>
      <c r="H11" s="34"/>
      <c r="I11" s="34">
        <f t="shared" si="7"/>
        <v>0</v>
      </c>
      <c r="J11" s="27">
        <f t="shared" si="8"/>
        <v>0</v>
      </c>
      <c r="K11" s="24"/>
      <c r="L11" s="26">
        <f t="shared" si="9"/>
        <v>0</v>
      </c>
      <c r="M11" s="24"/>
      <c r="N11" s="26">
        <f t="shared" si="9"/>
        <v>0</v>
      </c>
      <c r="O11" s="24"/>
      <c r="P11" s="26">
        <f t="shared" si="10"/>
        <v>0</v>
      </c>
      <c r="Q11" s="24"/>
      <c r="R11" s="26">
        <f t="shared" si="11"/>
        <v>0</v>
      </c>
      <c r="S11" s="27">
        <f t="shared" si="12"/>
        <v>0</v>
      </c>
      <c r="T11" s="24"/>
      <c r="U11" s="26">
        <f t="shared" si="13"/>
        <v>0</v>
      </c>
    </row>
    <row r="12" spans="1:25" s="5" customFormat="1" ht="32.25" hidden="1" customHeight="1" x14ac:dyDescent="0.35">
      <c r="A12" s="19"/>
      <c r="B12" s="19" t="s">
        <v>30</v>
      </c>
      <c r="C12" s="20">
        <f>SUM(C13:C14)</f>
        <v>0</v>
      </c>
      <c r="D12" s="21"/>
      <c r="E12" s="22">
        <f t="shared" ref="E12" si="14"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7"/>
        <v>0</v>
      </c>
      <c r="J12" s="20">
        <f>SUM(J13:J14)</f>
        <v>0</v>
      </c>
      <c r="K12" s="20">
        <f>SUM(K13:K14)</f>
        <v>0</v>
      </c>
      <c r="L12" s="22">
        <f t="shared" ref="L12:N12" si="15">SUM(L13:L14)</f>
        <v>0</v>
      </c>
      <c r="M12" s="20">
        <f>SUM(M13:M14)</f>
        <v>0</v>
      </c>
      <c r="N12" s="22">
        <f t="shared" si="15"/>
        <v>0</v>
      </c>
      <c r="O12" s="20">
        <f>SUM(O13:O14)</f>
        <v>0</v>
      </c>
      <c r="P12" s="22">
        <f t="shared" ref="P12" si="16">SUM(P13:P14)</f>
        <v>0</v>
      </c>
      <c r="Q12" s="20">
        <f>SUM(Q13:Q14)</f>
        <v>0</v>
      </c>
      <c r="R12" s="22">
        <f t="shared" ref="R12" si="17">SUM(R13:R14)</f>
        <v>0</v>
      </c>
      <c r="S12" s="20">
        <f>SUM(S13:S14)</f>
        <v>0</v>
      </c>
      <c r="T12" s="20">
        <f>SUM(T13:T14)</f>
        <v>0</v>
      </c>
      <c r="U12" s="22">
        <f t="shared" ref="U12" si="18">SUM(U13:U14)</f>
        <v>0</v>
      </c>
    </row>
    <row r="13" spans="1:25" s="5" customFormat="1" ht="97.5" hidden="1" x14ac:dyDescent="0.35">
      <c r="A13" s="186">
        <v>5</v>
      </c>
      <c r="B13" s="33" t="s">
        <v>31</v>
      </c>
      <c r="C13" s="24">
        <f>'[2]2024_ВМП_ПР_был'!$M13</f>
        <v>0</v>
      </c>
      <c r="D13" s="25">
        <v>164810.92000000001</v>
      </c>
      <c r="E13" s="30">
        <f>ROUND(C13*$D13,2)</f>
        <v>0</v>
      </c>
      <c r="F13" s="71">
        <f t="shared" ref="F13:F76" si="19">ROUND(C13/12*$Y$3,0)</f>
        <v>0</v>
      </c>
      <c r="G13" s="71">
        <f>'[2]ФАКТ_за янв-ИЮЛЬ'!L$87</f>
        <v>0</v>
      </c>
      <c r="H13" s="71"/>
      <c r="I13" s="71">
        <f t="shared" si="7"/>
        <v>0</v>
      </c>
      <c r="J13" s="27">
        <f t="shared" ref="J13:J14" si="20">G13-F13</f>
        <v>0</v>
      </c>
      <c r="K13" s="24"/>
      <c r="L13" s="26">
        <f t="shared" ref="L13:N14" si="21">ROUND(K13*$D13,2)</f>
        <v>0</v>
      </c>
      <c r="M13" s="24"/>
      <c r="N13" s="26">
        <f t="shared" si="21"/>
        <v>0</v>
      </c>
      <c r="O13" s="24"/>
      <c r="P13" s="26">
        <f t="shared" ref="P13:P14" si="22">ROUND(O13*$D13,2)</f>
        <v>0</v>
      </c>
      <c r="Q13" s="24"/>
      <c r="R13" s="26">
        <f t="shared" ref="R13:R14" si="23">ROUND(Q13*$D13,2)</f>
        <v>0</v>
      </c>
      <c r="S13" s="27">
        <f t="shared" ref="S13:S14" si="24">G13-C13</f>
        <v>0</v>
      </c>
      <c r="T13" s="24"/>
      <c r="U13" s="26">
        <f t="shared" ref="U13:U14" si="25">ROUND(T13*$D13,2)</f>
        <v>0</v>
      </c>
    </row>
    <row r="14" spans="1:25" s="5" customFormat="1" ht="60" hidden="1" customHeight="1" x14ac:dyDescent="0.35">
      <c r="A14" s="187"/>
      <c r="B14" s="39" t="s">
        <v>32</v>
      </c>
      <c r="C14" s="24">
        <f>'[2]2024_ВМП_ПР_был'!$M14</f>
        <v>0</v>
      </c>
      <c r="D14" s="29">
        <v>164810.92000000001</v>
      </c>
      <c r="E14" s="40">
        <v>0</v>
      </c>
      <c r="F14" s="34">
        <f t="shared" si="19"/>
        <v>0</v>
      </c>
      <c r="G14" s="34">
        <f>'[2]ФАКТ_за янв-ИЮЛЬ'!M105</f>
        <v>0</v>
      </c>
      <c r="H14" s="34"/>
      <c r="I14" s="34">
        <f t="shared" si="7"/>
        <v>0</v>
      </c>
      <c r="J14" s="27">
        <f t="shared" si="20"/>
        <v>0</v>
      </c>
      <c r="K14" s="24"/>
      <c r="L14" s="26">
        <f t="shared" si="21"/>
        <v>0</v>
      </c>
      <c r="M14" s="24"/>
      <c r="N14" s="26">
        <f t="shared" si="21"/>
        <v>0</v>
      </c>
      <c r="O14" s="24"/>
      <c r="P14" s="26">
        <f t="shared" si="22"/>
        <v>0</v>
      </c>
      <c r="Q14" s="24"/>
      <c r="R14" s="26">
        <f t="shared" si="23"/>
        <v>0</v>
      </c>
      <c r="S14" s="27">
        <f t="shared" si="24"/>
        <v>0</v>
      </c>
      <c r="T14" s="24"/>
      <c r="U14" s="26">
        <f t="shared" si="25"/>
        <v>0</v>
      </c>
    </row>
    <row r="15" spans="1:25" s="5" customFormat="1" ht="32.25" hidden="1" customHeight="1" x14ac:dyDescent="0.35">
      <c r="A15" s="19"/>
      <c r="B15" s="19" t="s">
        <v>33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7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1">
        <v>6</v>
      </c>
      <c r="B16" s="42" t="s">
        <v>34</v>
      </c>
      <c r="C16" s="24">
        <f>'[2]2024_ВМП_ПР_был'!$M16</f>
        <v>0</v>
      </c>
      <c r="D16" s="25">
        <v>185908.5</v>
      </c>
      <c r="E16" s="40">
        <v>0</v>
      </c>
      <c r="F16" s="34">
        <f t="shared" si="19"/>
        <v>0</v>
      </c>
      <c r="G16" s="34">
        <f>'[2]ФАКТ_за янв-ИЮЛЬ'!O$87</f>
        <v>0</v>
      </c>
      <c r="H16" s="34"/>
      <c r="I16" s="34">
        <f t="shared" si="7"/>
        <v>0</v>
      </c>
      <c r="J16" s="27">
        <f t="shared" ref="J16:J17" si="26">G16-F16</f>
        <v>0</v>
      </c>
      <c r="K16" s="24"/>
      <c r="L16" s="26">
        <f t="shared" ref="L16:N17" si="27">ROUND(K16*$D16,2)</f>
        <v>0</v>
      </c>
      <c r="M16" s="24"/>
      <c r="N16" s="26">
        <f t="shared" si="27"/>
        <v>0</v>
      </c>
      <c r="O16" s="24"/>
      <c r="P16" s="26">
        <f t="shared" ref="P16:P17" si="28">ROUND(O16*$D16,2)</f>
        <v>0</v>
      </c>
      <c r="Q16" s="24"/>
      <c r="R16" s="26">
        <f t="shared" ref="R16:R17" si="29">ROUND(Q16*$D16,2)</f>
        <v>0</v>
      </c>
      <c r="S16" s="27">
        <f>G16-C16</f>
        <v>0</v>
      </c>
      <c r="T16" s="24"/>
      <c r="U16" s="26">
        <f t="shared" ref="U16:U17" si="30">ROUND(T16*$D16,2)</f>
        <v>0</v>
      </c>
    </row>
    <row r="17" spans="1:21" s="5" customFormat="1" ht="52.5" hidden="1" customHeight="1" x14ac:dyDescent="0.35">
      <c r="A17" s="43">
        <v>7</v>
      </c>
      <c r="B17" s="44" t="s">
        <v>35</v>
      </c>
      <c r="C17" s="24">
        <f>'[2]2024_ВМП_ПР_был'!$M17</f>
        <v>0</v>
      </c>
      <c r="D17" s="25">
        <v>539506.23</v>
      </c>
      <c r="E17" s="40">
        <v>0</v>
      </c>
      <c r="F17" s="34">
        <f t="shared" si="19"/>
        <v>0</v>
      </c>
      <c r="G17" s="34">
        <f>'[2]ФАКТ_за янв-ИЮЛЬ'!P$87</f>
        <v>0</v>
      </c>
      <c r="H17" s="34"/>
      <c r="I17" s="34">
        <f t="shared" si="7"/>
        <v>0</v>
      </c>
      <c r="J17" s="27">
        <f t="shared" si="26"/>
        <v>0</v>
      </c>
      <c r="K17" s="24"/>
      <c r="L17" s="26">
        <f t="shared" si="27"/>
        <v>0</v>
      </c>
      <c r="M17" s="24"/>
      <c r="N17" s="26">
        <f t="shared" si="27"/>
        <v>0</v>
      </c>
      <c r="O17" s="24"/>
      <c r="P17" s="26">
        <f t="shared" si="28"/>
        <v>0</v>
      </c>
      <c r="Q17" s="24"/>
      <c r="R17" s="26">
        <f t="shared" si="29"/>
        <v>0</v>
      </c>
      <c r="S17" s="27">
        <f t="shared" ref="S17:S24" si="31">G17-C17</f>
        <v>0</v>
      </c>
      <c r="T17" s="24"/>
      <c r="U17" s="26">
        <f t="shared" si="30"/>
        <v>0</v>
      </c>
    </row>
    <row r="18" spans="1:21" s="5" customFormat="1" ht="27.75" hidden="1" customHeight="1" x14ac:dyDescent="0.35">
      <c r="A18" s="19"/>
      <c r="B18" s="19" t="s">
        <v>36</v>
      </c>
      <c r="C18" s="20">
        <f>C19</f>
        <v>0</v>
      </c>
      <c r="D18" s="21"/>
      <c r="E18" s="22">
        <f t="shared" ref="E18" si="32"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7"/>
        <v>0</v>
      </c>
      <c r="J18" s="20">
        <f>J19</f>
        <v>0</v>
      </c>
      <c r="K18" s="20">
        <f>K19</f>
        <v>0</v>
      </c>
      <c r="L18" s="22">
        <f t="shared" ref="L18:R18" si="33">L19</f>
        <v>0</v>
      </c>
      <c r="M18" s="20">
        <f>M19</f>
        <v>0</v>
      </c>
      <c r="N18" s="22">
        <f t="shared" si="33"/>
        <v>0</v>
      </c>
      <c r="O18" s="20">
        <f>O19</f>
        <v>0</v>
      </c>
      <c r="P18" s="22">
        <f t="shared" si="33"/>
        <v>0</v>
      </c>
      <c r="Q18" s="20">
        <f>Q19</f>
        <v>0</v>
      </c>
      <c r="R18" s="22">
        <f t="shared" si="33"/>
        <v>0</v>
      </c>
      <c r="S18" s="20">
        <f>S19</f>
        <v>0</v>
      </c>
      <c r="T18" s="20">
        <f>T19</f>
        <v>0</v>
      </c>
      <c r="U18" s="22">
        <f t="shared" ref="U18" si="34">U19</f>
        <v>0</v>
      </c>
    </row>
    <row r="19" spans="1:21" s="5" customFormat="1" ht="39" hidden="1" customHeight="1" x14ac:dyDescent="0.35">
      <c r="A19" s="43">
        <v>8</v>
      </c>
      <c r="B19" s="39" t="s">
        <v>37</v>
      </c>
      <c r="C19" s="24">
        <f>'[2]2024_ВМП_ПР_был'!$M19</f>
        <v>0</v>
      </c>
      <c r="D19" s="25">
        <v>329041.37</v>
      </c>
      <c r="E19" s="30">
        <f>ROUND(C19*$D19,2)</f>
        <v>0</v>
      </c>
      <c r="F19" s="34">
        <f t="shared" si="19"/>
        <v>0</v>
      </c>
      <c r="G19" s="34">
        <f>'[2]ФАКТ_за янв-ИЮЛЬ'!R$87</f>
        <v>0</v>
      </c>
      <c r="H19" s="34"/>
      <c r="I19" s="34">
        <f t="shared" si="7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31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38</v>
      </c>
      <c r="C20" s="20">
        <f t="shared" ref="C20" si="35">C21+C22</f>
        <v>0</v>
      </c>
      <c r="D20" s="21"/>
      <c r="E20" s="22">
        <f t="shared" ref="E20:U20" si="36">E21+E22</f>
        <v>0</v>
      </c>
      <c r="F20" s="20">
        <f t="shared" si="36"/>
        <v>0</v>
      </c>
      <c r="G20" s="20">
        <f t="shared" si="36"/>
        <v>0</v>
      </c>
      <c r="H20" s="20">
        <f t="shared" si="36"/>
        <v>0</v>
      </c>
      <c r="I20" s="20">
        <f t="shared" si="7"/>
        <v>0</v>
      </c>
      <c r="J20" s="20">
        <f t="shared" si="36"/>
        <v>0</v>
      </c>
      <c r="K20" s="20">
        <f t="shared" si="36"/>
        <v>0</v>
      </c>
      <c r="L20" s="22">
        <f t="shared" si="36"/>
        <v>0</v>
      </c>
      <c r="M20" s="20">
        <f t="shared" si="36"/>
        <v>0</v>
      </c>
      <c r="N20" s="22">
        <f t="shared" si="36"/>
        <v>0</v>
      </c>
      <c r="O20" s="20">
        <f t="shared" si="36"/>
        <v>0</v>
      </c>
      <c r="P20" s="22">
        <f t="shared" si="36"/>
        <v>0</v>
      </c>
      <c r="Q20" s="20">
        <f t="shared" si="36"/>
        <v>0</v>
      </c>
      <c r="R20" s="22">
        <f t="shared" si="36"/>
        <v>0</v>
      </c>
      <c r="S20" s="20">
        <f t="shared" si="36"/>
        <v>0</v>
      </c>
      <c r="T20" s="20">
        <f t="shared" si="36"/>
        <v>0</v>
      </c>
      <c r="U20" s="22">
        <f t="shared" si="36"/>
        <v>0</v>
      </c>
    </row>
    <row r="21" spans="1:21" s="5" customFormat="1" ht="39" hidden="1" x14ac:dyDescent="0.35">
      <c r="A21" s="186">
        <v>9</v>
      </c>
      <c r="B21" s="42" t="s">
        <v>39</v>
      </c>
      <c r="C21" s="24">
        <f>'[2]2024_ВМП_ПР_был'!$M21</f>
        <v>0</v>
      </c>
      <c r="D21" s="25">
        <v>126022</v>
      </c>
      <c r="E21" s="30">
        <f>ROUND(C21*$D21,2)</f>
        <v>0</v>
      </c>
      <c r="F21" s="34">
        <f t="shared" si="19"/>
        <v>0</v>
      </c>
      <c r="G21" s="34">
        <f>'[2]ФАКТ_за янв-ИЮЛЬ'!T$87</f>
        <v>0</v>
      </c>
      <c r="H21" s="34"/>
      <c r="I21" s="34">
        <f t="shared" si="7"/>
        <v>0</v>
      </c>
      <c r="J21" s="27">
        <f t="shared" ref="J21:J22" si="37">G21-F21</f>
        <v>0</v>
      </c>
      <c r="K21" s="24"/>
      <c r="L21" s="26">
        <f t="shared" ref="L21:N22" si="38">ROUND(K21*$D21,2)</f>
        <v>0</v>
      </c>
      <c r="M21" s="24"/>
      <c r="N21" s="26">
        <f t="shared" si="38"/>
        <v>0</v>
      </c>
      <c r="O21" s="24"/>
      <c r="P21" s="26">
        <f t="shared" ref="P21:P22" si="39">ROUND(O21*$D21,2)</f>
        <v>0</v>
      </c>
      <c r="Q21" s="24"/>
      <c r="R21" s="26">
        <f t="shared" ref="R21:R22" si="40">ROUND(Q21*$D21,2)</f>
        <v>0</v>
      </c>
      <c r="S21" s="27">
        <f t="shared" si="31"/>
        <v>0</v>
      </c>
      <c r="T21" s="24"/>
      <c r="U21" s="26">
        <f t="shared" ref="U21:U22" si="41">ROUND(T21*$D21,2)</f>
        <v>0</v>
      </c>
    </row>
    <row r="22" spans="1:21" s="5" customFormat="1" ht="58.5" hidden="1" customHeight="1" x14ac:dyDescent="0.35">
      <c r="A22" s="187"/>
      <c r="B22" s="45" t="s">
        <v>40</v>
      </c>
      <c r="C22" s="24">
        <f>'[2]2024_ВМП_ПР_был'!$M22</f>
        <v>0</v>
      </c>
      <c r="D22" s="25">
        <v>126022</v>
      </c>
      <c r="E22" s="30">
        <f>ROUND(C22*$D22,2)</f>
        <v>0</v>
      </c>
      <c r="F22" s="34">
        <f t="shared" si="19"/>
        <v>0</v>
      </c>
      <c r="G22" s="34">
        <f>'[2]ФАКТ_за янв-ИЮЛЬ'!U$87</f>
        <v>0</v>
      </c>
      <c r="H22" s="34"/>
      <c r="I22" s="34">
        <f t="shared" si="7"/>
        <v>0</v>
      </c>
      <c r="J22" s="27">
        <f t="shared" si="37"/>
        <v>0</v>
      </c>
      <c r="K22" s="24"/>
      <c r="L22" s="26">
        <f t="shared" si="38"/>
        <v>0</v>
      </c>
      <c r="M22" s="24"/>
      <c r="N22" s="26">
        <f t="shared" si="38"/>
        <v>0</v>
      </c>
      <c r="O22" s="24"/>
      <c r="P22" s="26">
        <f t="shared" si="39"/>
        <v>0</v>
      </c>
      <c r="Q22" s="24"/>
      <c r="R22" s="26">
        <f t="shared" si="40"/>
        <v>0</v>
      </c>
      <c r="S22" s="27">
        <f t="shared" si="31"/>
        <v>0</v>
      </c>
      <c r="T22" s="24"/>
      <c r="U22" s="26">
        <f t="shared" si="41"/>
        <v>0</v>
      </c>
    </row>
    <row r="23" spans="1:21" s="5" customFormat="1" ht="26.25" hidden="1" customHeight="1" x14ac:dyDescent="0.35">
      <c r="A23" s="19"/>
      <c r="B23" s="19" t="s">
        <v>41</v>
      </c>
      <c r="C23" s="20">
        <f>C24</f>
        <v>0</v>
      </c>
      <c r="D23" s="21"/>
      <c r="E23" s="22">
        <f t="shared" ref="E23" si="42"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7"/>
        <v>0</v>
      </c>
      <c r="J23" s="20">
        <f>J24</f>
        <v>0</v>
      </c>
      <c r="K23" s="20">
        <f>K24</f>
        <v>0</v>
      </c>
      <c r="L23" s="22">
        <f t="shared" ref="L23:R23" si="43">L24</f>
        <v>0</v>
      </c>
      <c r="M23" s="20">
        <f>M24</f>
        <v>0</v>
      </c>
      <c r="N23" s="22">
        <f t="shared" si="43"/>
        <v>0</v>
      </c>
      <c r="O23" s="20">
        <f>O24</f>
        <v>0</v>
      </c>
      <c r="P23" s="22">
        <f t="shared" si="43"/>
        <v>0</v>
      </c>
      <c r="Q23" s="20">
        <f>Q24</f>
        <v>0</v>
      </c>
      <c r="R23" s="22">
        <f t="shared" si="43"/>
        <v>0</v>
      </c>
      <c r="S23" s="20">
        <f>S24</f>
        <v>0</v>
      </c>
      <c r="T23" s="20">
        <f>T24</f>
        <v>0</v>
      </c>
      <c r="U23" s="22">
        <f t="shared" ref="U23" si="44">U24</f>
        <v>0</v>
      </c>
    </row>
    <row r="24" spans="1:21" s="5" customFormat="1" ht="39" hidden="1" x14ac:dyDescent="0.35">
      <c r="A24" s="43">
        <v>10</v>
      </c>
      <c r="B24" s="23" t="s">
        <v>42</v>
      </c>
      <c r="C24" s="24">
        <f>'[2]2024_ВМП_ПР_был'!$M24</f>
        <v>0</v>
      </c>
      <c r="D24" s="25">
        <v>670426.31000000006</v>
      </c>
      <c r="E24" s="30">
        <f>ROUND(C24*$D24,2)</f>
        <v>0</v>
      </c>
      <c r="F24" s="34">
        <f t="shared" si="19"/>
        <v>0</v>
      </c>
      <c r="G24" s="34">
        <f>'[2]ФАКТ_за янв-ИЮЛЬ'!W$87</f>
        <v>0</v>
      </c>
      <c r="H24" s="34"/>
      <c r="I24" s="34">
        <f t="shared" si="7"/>
        <v>0</v>
      </c>
      <c r="J24" s="27">
        <f t="shared" ref="J24:J25" si="45">G24-F24</f>
        <v>0</v>
      </c>
      <c r="K24" s="24"/>
      <c r="L24" s="26">
        <f t="shared" ref="L24:N25" si="46">ROUND(K24*$D24,2)</f>
        <v>0</v>
      </c>
      <c r="M24" s="24"/>
      <c r="N24" s="26">
        <f t="shared" si="46"/>
        <v>0</v>
      </c>
      <c r="O24" s="24"/>
      <c r="P24" s="26">
        <f t="shared" ref="P24:P25" si="47">ROUND(O24*$D24,2)</f>
        <v>0</v>
      </c>
      <c r="Q24" s="24"/>
      <c r="R24" s="26">
        <f t="shared" ref="R24:R25" si="48">ROUND(Q24*$D24,2)</f>
        <v>0</v>
      </c>
      <c r="S24" s="27">
        <f t="shared" si="31"/>
        <v>0</v>
      </c>
      <c r="T24" s="24"/>
      <c r="U24" s="26">
        <f t="shared" ref="U24:U25" si="49">ROUND(T24*$D24,2)</f>
        <v>0</v>
      </c>
    </row>
    <row r="25" spans="1:21" s="46" customFormat="1" ht="39" hidden="1" customHeight="1" x14ac:dyDescent="0.25">
      <c r="A25" s="43">
        <v>11</v>
      </c>
      <c r="B25" s="23" t="s">
        <v>43</v>
      </c>
      <c r="C25" s="24">
        <f>'[2]2024_ВМП_ПР_был'!$M25</f>
        <v>0</v>
      </c>
      <c r="D25" s="25">
        <v>1941922.12</v>
      </c>
      <c r="E25" s="40">
        <v>0</v>
      </c>
      <c r="F25" s="34">
        <f t="shared" si="19"/>
        <v>0</v>
      </c>
      <c r="G25" s="34">
        <f>'[2]ФАКТ_за янв-ИЮЛЬ'!X$87</f>
        <v>0</v>
      </c>
      <c r="H25" s="34"/>
      <c r="I25" s="34">
        <f t="shared" si="7"/>
        <v>0</v>
      </c>
      <c r="J25" s="27">
        <f t="shared" si="45"/>
        <v>0</v>
      </c>
      <c r="K25" s="24"/>
      <c r="L25" s="26">
        <f t="shared" si="46"/>
        <v>0</v>
      </c>
      <c r="M25" s="24"/>
      <c r="N25" s="26">
        <f t="shared" si="46"/>
        <v>0</v>
      </c>
      <c r="O25" s="24"/>
      <c r="P25" s="26">
        <f t="shared" si="47"/>
        <v>0</v>
      </c>
      <c r="Q25" s="24"/>
      <c r="R25" s="26">
        <f t="shared" si="48"/>
        <v>0</v>
      </c>
      <c r="S25" s="27">
        <f>G25-C25</f>
        <v>0</v>
      </c>
      <c r="T25" s="24"/>
      <c r="U25" s="26">
        <f t="shared" si="49"/>
        <v>0</v>
      </c>
    </row>
    <row r="26" spans="1:21" ht="26.25" hidden="1" customHeight="1" x14ac:dyDescent="0.25">
      <c r="A26" s="19"/>
      <c r="B26" s="19" t="s">
        <v>44</v>
      </c>
      <c r="C26" s="20">
        <f t="shared" ref="C26" si="50">SUM(C27:C39)</f>
        <v>0</v>
      </c>
      <c r="D26" s="21"/>
      <c r="E26" s="22">
        <f t="shared" ref="E26:U26" si="51">SUM(E27:E39)</f>
        <v>0</v>
      </c>
      <c r="F26" s="20">
        <f t="shared" si="51"/>
        <v>0</v>
      </c>
      <c r="G26" s="20">
        <f t="shared" si="51"/>
        <v>0</v>
      </c>
      <c r="H26" s="20">
        <f t="shared" si="51"/>
        <v>0</v>
      </c>
      <c r="I26" s="20">
        <f t="shared" si="7"/>
        <v>0</v>
      </c>
      <c r="J26" s="20">
        <f t="shared" si="51"/>
        <v>0</v>
      </c>
      <c r="K26" s="20">
        <f t="shared" si="51"/>
        <v>0</v>
      </c>
      <c r="L26" s="22">
        <f t="shared" si="51"/>
        <v>0</v>
      </c>
      <c r="M26" s="20">
        <f t="shared" si="51"/>
        <v>0</v>
      </c>
      <c r="N26" s="22">
        <f t="shared" si="51"/>
        <v>0</v>
      </c>
      <c r="O26" s="20">
        <f t="shared" si="51"/>
        <v>0</v>
      </c>
      <c r="P26" s="22">
        <f t="shared" si="51"/>
        <v>0</v>
      </c>
      <c r="Q26" s="20">
        <f t="shared" si="51"/>
        <v>0</v>
      </c>
      <c r="R26" s="22">
        <f t="shared" si="51"/>
        <v>0</v>
      </c>
      <c r="S26" s="20">
        <f t="shared" si="51"/>
        <v>0</v>
      </c>
      <c r="T26" s="20">
        <f t="shared" si="51"/>
        <v>0</v>
      </c>
      <c r="U26" s="22">
        <f t="shared" si="51"/>
        <v>0</v>
      </c>
    </row>
    <row r="27" spans="1:21" ht="67.5" hidden="1" customHeight="1" x14ac:dyDescent="0.25">
      <c r="A27" s="186">
        <v>12</v>
      </c>
      <c r="B27" s="116" t="s">
        <v>45</v>
      </c>
      <c r="C27" s="24">
        <f>'[2]2024_ВМП_ПР_был'!$M27</f>
        <v>0</v>
      </c>
      <c r="D27" s="29">
        <v>200401.07</v>
      </c>
      <c r="E27" s="30">
        <f t="shared" ref="E27:E39" si="52">ROUND(C27*$D27,2)</f>
        <v>0</v>
      </c>
      <c r="F27" s="34">
        <f t="shared" si="19"/>
        <v>0</v>
      </c>
      <c r="G27" s="71">
        <f>'[2]ФАКТ_за янв-ИЮЛЬ'!Z$87</f>
        <v>0</v>
      </c>
      <c r="H27" s="24"/>
      <c r="I27" s="71">
        <f t="shared" si="7"/>
        <v>0</v>
      </c>
      <c r="J27" s="27">
        <f t="shared" ref="J27:J39" si="53">G27-F27</f>
        <v>0</v>
      </c>
      <c r="K27" s="24"/>
      <c r="L27" s="26">
        <f t="shared" ref="L27:N39" si="54">ROUND(K27*$D27,2)</f>
        <v>0</v>
      </c>
      <c r="M27" s="24"/>
      <c r="N27" s="26">
        <f t="shared" si="54"/>
        <v>0</v>
      </c>
      <c r="O27" s="24"/>
      <c r="P27" s="26">
        <f t="shared" ref="P27:P39" si="55">ROUND(O27*$D27,2)</f>
        <v>0</v>
      </c>
      <c r="Q27" s="24"/>
      <c r="R27" s="26">
        <f t="shared" ref="R27:R39" si="56">ROUND(Q27*$D27,2)</f>
        <v>0</v>
      </c>
      <c r="S27" s="27">
        <f t="shared" ref="S27:S39" si="57">G27-C27</f>
        <v>0</v>
      </c>
      <c r="T27" s="24"/>
      <c r="U27" s="26">
        <f t="shared" ref="U27:U39" si="58">ROUND(T27*$D27,2)</f>
        <v>0</v>
      </c>
    </row>
    <row r="28" spans="1:21" ht="45" hidden="1" customHeight="1" x14ac:dyDescent="0.25">
      <c r="A28" s="187"/>
      <c r="B28" s="23" t="s">
        <v>46</v>
      </c>
      <c r="C28" s="24">
        <f>'[2]2024_ВМП_ПР_был'!$M28</f>
        <v>0</v>
      </c>
      <c r="D28" s="29">
        <v>200401.07</v>
      </c>
      <c r="E28" s="30">
        <f t="shared" si="52"/>
        <v>0</v>
      </c>
      <c r="F28" s="34">
        <f t="shared" si="19"/>
        <v>0</v>
      </c>
      <c r="G28" s="71">
        <f>'[2]ФАКТ_за янв-ИЮЛЬ'!AA$87</f>
        <v>0</v>
      </c>
      <c r="H28" s="24"/>
      <c r="I28" s="71">
        <f t="shared" si="7"/>
        <v>0</v>
      </c>
      <c r="J28" s="27">
        <f t="shared" si="53"/>
        <v>0</v>
      </c>
      <c r="K28" s="24"/>
      <c r="L28" s="26">
        <f t="shared" si="54"/>
        <v>0</v>
      </c>
      <c r="M28" s="24"/>
      <c r="N28" s="26">
        <f t="shared" si="54"/>
        <v>0</v>
      </c>
      <c r="O28" s="24"/>
      <c r="P28" s="26">
        <f t="shared" si="55"/>
        <v>0</v>
      </c>
      <c r="Q28" s="24"/>
      <c r="R28" s="26">
        <f t="shared" si="56"/>
        <v>0</v>
      </c>
      <c r="S28" s="27">
        <f t="shared" si="57"/>
        <v>0</v>
      </c>
      <c r="T28" s="24"/>
      <c r="U28" s="26">
        <f t="shared" si="58"/>
        <v>0</v>
      </c>
    </row>
    <row r="29" spans="1:21" s="5" customFormat="1" ht="81" hidden="1" customHeight="1" x14ac:dyDescent="0.35">
      <c r="A29" s="187"/>
      <c r="B29" s="39" t="s">
        <v>47</v>
      </c>
      <c r="C29" s="24">
        <f>'[2]2024_ВМП_ПР_был'!$M29</f>
        <v>0</v>
      </c>
      <c r="D29" s="29">
        <v>200401.07</v>
      </c>
      <c r="E29" s="51">
        <f t="shared" si="52"/>
        <v>0</v>
      </c>
      <c r="F29" s="34">
        <f t="shared" si="19"/>
        <v>0</v>
      </c>
      <c r="G29" s="34">
        <f>'[2]ФАКТ_за янв-ИЮЛЬ'!AB$87</f>
        <v>0</v>
      </c>
      <c r="H29" s="24"/>
      <c r="I29" s="34">
        <f t="shared" si="7"/>
        <v>0</v>
      </c>
      <c r="J29" s="27">
        <f t="shared" si="53"/>
        <v>0</v>
      </c>
      <c r="K29" s="24"/>
      <c r="L29" s="26">
        <f t="shared" si="54"/>
        <v>0</v>
      </c>
      <c r="M29" s="24"/>
      <c r="N29" s="26">
        <f t="shared" si="54"/>
        <v>0</v>
      </c>
      <c r="O29" s="24"/>
      <c r="P29" s="26">
        <f t="shared" si="55"/>
        <v>0</v>
      </c>
      <c r="Q29" s="24"/>
      <c r="R29" s="26">
        <f t="shared" si="56"/>
        <v>0</v>
      </c>
      <c r="S29" s="27">
        <f t="shared" si="57"/>
        <v>0</v>
      </c>
      <c r="T29" s="24"/>
      <c r="U29" s="26">
        <f t="shared" si="58"/>
        <v>0</v>
      </c>
    </row>
    <row r="30" spans="1:21" s="5" customFormat="1" ht="42" hidden="1" customHeight="1" x14ac:dyDescent="0.35">
      <c r="A30" s="187"/>
      <c r="B30" s="39" t="s">
        <v>48</v>
      </c>
      <c r="C30" s="24">
        <f>'[2]2024_ВМП_ПР_был'!$M30</f>
        <v>0</v>
      </c>
      <c r="D30" s="29">
        <v>200401.07</v>
      </c>
      <c r="E30" s="51">
        <f t="shared" si="52"/>
        <v>0</v>
      </c>
      <c r="F30" s="34">
        <f t="shared" si="19"/>
        <v>0</v>
      </c>
      <c r="G30" s="34">
        <f>'[2]ФАКТ_за янв-ИЮЛЬ'!AC$87</f>
        <v>0</v>
      </c>
      <c r="H30" s="24"/>
      <c r="I30" s="34">
        <f t="shared" si="7"/>
        <v>0</v>
      </c>
      <c r="J30" s="27">
        <f t="shared" si="53"/>
        <v>0</v>
      </c>
      <c r="K30" s="24"/>
      <c r="L30" s="26">
        <f t="shared" si="54"/>
        <v>0</v>
      </c>
      <c r="M30" s="24"/>
      <c r="N30" s="26">
        <f t="shared" si="54"/>
        <v>0</v>
      </c>
      <c r="O30" s="24"/>
      <c r="P30" s="26">
        <f t="shared" si="55"/>
        <v>0</v>
      </c>
      <c r="Q30" s="24"/>
      <c r="R30" s="26">
        <f t="shared" si="56"/>
        <v>0</v>
      </c>
      <c r="S30" s="27">
        <f t="shared" si="57"/>
        <v>0</v>
      </c>
      <c r="T30" s="24"/>
      <c r="U30" s="26">
        <f t="shared" si="58"/>
        <v>0</v>
      </c>
    </row>
    <row r="31" spans="1:21" s="5" customFormat="1" ht="60.75" hidden="1" customHeight="1" x14ac:dyDescent="0.35">
      <c r="A31" s="187"/>
      <c r="B31" s="65" t="s">
        <v>49</v>
      </c>
      <c r="C31" s="24">
        <f>'[2]2024_ВМП_ПР_был'!$M31</f>
        <v>0</v>
      </c>
      <c r="D31" s="29">
        <v>200401.07</v>
      </c>
      <c r="E31" s="30">
        <f t="shared" si="52"/>
        <v>0</v>
      </c>
      <c r="F31" s="34">
        <f t="shared" si="19"/>
        <v>0</v>
      </c>
      <c r="G31" s="71">
        <f>'[2]ФАКТ_за янв-ИЮЛЬ'!AD$87</f>
        <v>0</v>
      </c>
      <c r="H31" s="24"/>
      <c r="I31" s="71">
        <f t="shared" si="7"/>
        <v>0</v>
      </c>
      <c r="J31" s="27">
        <f t="shared" si="53"/>
        <v>0</v>
      </c>
      <c r="K31" s="24"/>
      <c r="L31" s="26">
        <f t="shared" si="54"/>
        <v>0</v>
      </c>
      <c r="M31" s="24"/>
      <c r="N31" s="26">
        <f t="shared" si="54"/>
        <v>0</v>
      </c>
      <c r="O31" s="24"/>
      <c r="P31" s="26">
        <f t="shared" si="55"/>
        <v>0</v>
      </c>
      <c r="Q31" s="24"/>
      <c r="R31" s="26">
        <f t="shared" si="56"/>
        <v>0</v>
      </c>
      <c r="S31" s="27">
        <f t="shared" si="57"/>
        <v>0</v>
      </c>
      <c r="T31" s="24"/>
      <c r="U31" s="26">
        <f t="shared" si="58"/>
        <v>0</v>
      </c>
    </row>
    <row r="32" spans="1:21" s="5" customFormat="1" ht="39" hidden="1" x14ac:dyDescent="0.35">
      <c r="A32" s="187"/>
      <c r="B32" s="140" t="s">
        <v>50</v>
      </c>
      <c r="C32" s="24">
        <f>'[2]2024_ВМП_ПР_был'!$M32</f>
        <v>0</v>
      </c>
      <c r="D32" s="29">
        <v>200401.07</v>
      </c>
      <c r="E32" s="30">
        <f t="shared" si="52"/>
        <v>0</v>
      </c>
      <c r="F32" s="34">
        <f t="shared" si="19"/>
        <v>0</v>
      </c>
      <c r="G32" s="71">
        <f>'[2]ФАКТ_за янв-ИЮЛЬ'!AE$87</f>
        <v>0</v>
      </c>
      <c r="H32" s="24"/>
      <c r="I32" s="71">
        <f t="shared" si="7"/>
        <v>0</v>
      </c>
      <c r="J32" s="27">
        <f t="shared" si="53"/>
        <v>0</v>
      </c>
      <c r="K32" s="24"/>
      <c r="L32" s="26">
        <f t="shared" si="54"/>
        <v>0</v>
      </c>
      <c r="M32" s="24"/>
      <c r="N32" s="26">
        <f t="shared" si="54"/>
        <v>0</v>
      </c>
      <c r="O32" s="24"/>
      <c r="P32" s="26">
        <f t="shared" si="55"/>
        <v>0</v>
      </c>
      <c r="Q32" s="24"/>
      <c r="R32" s="26">
        <f t="shared" si="56"/>
        <v>0</v>
      </c>
      <c r="S32" s="27">
        <f t="shared" si="57"/>
        <v>0</v>
      </c>
      <c r="T32" s="24"/>
      <c r="U32" s="26">
        <f t="shared" si="58"/>
        <v>0</v>
      </c>
    </row>
    <row r="33" spans="1:21" s="5" customFormat="1" ht="26.25" hidden="1" customHeight="1" x14ac:dyDescent="0.35">
      <c r="A33" s="187"/>
      <c r="B33" s="39" t="s">
        <v>51</v>
      </c>
      <c r="C33" s="24">
        <f>'[2]2024_ВМП_ПР_был'!$M33</f>
        <v>0</v>
      </c>
      <c r="D33" s="29">
        <v>200401.07</v>
      </c>
      <c r="E33" s="30">
        <f t="shared" si="52"/>
        <v>0</v>
      </c>
      <c r="F33" s="34">
        <f t="shared" si="19"/>
        <v>0</v>
      </c>
      <c r="G33" s="71">
        <f>'[2]ФАКТ_за янв-ИЮЛЬ'!AF$87</f>
        <v>0</v>
      </c>
      <c r="H33" s="24"/>
      <c r="I33" s="71">
        <f t="shared" si="7"/>
        <v>0</v>
      </c>
      <c r="J33" s="27">
        <f t="shared" si="53"/>
        <v>0</v>
      </c>
      <c r="K33" s="24"/>
      <c r="L33" s="26">
        <f t="shared" si="54"/>
        <v>0</v>
      </c>
      <c r="M33" s="24"/>
      <c r="N33" s="26">
        <f t="shared" si="54"/>
        <v>0</v>
      </c>
      <c r="O33" s="24"/>
      <c r="P33" s="26">
        <f t="shared" si="55"/>
        <v>0</v>
      </c>
      <c r="Q33" s="24"/>
      <c r="R33" s="26">
        <f t="shared" si="56"/>
        <v>0</v>
      </c>
      <c r="S33" s="27">
        <f t="shared" si="57"/>
        <v>0</v>
      </c>
      <c r="T33" s="24"/>
      <c r="U33" s="26">
        <f t="shared" si="58"/>
        <v>0</v>
      </c>
    </row>
    <row r="34" spans="1:21" s="5" customFormat="1" ht="39" hidden="1" x14ac:dyDescent="0.35">
      <c r="A34" s="188"/>
      <c r="B34" s="39" t="s">
        <v>52</v>
      </c>
      <c r="C34" s="24">
        <f>'[2]2024_ВМП_ПР_был'!$M34</f>
        <v>0</v>
      </c>
      <c r="D34" s="29">
        <v>200401.07</v>
      </c>
      <c r="E34" s="30">
        <f t="shared" si="52"/>
        <v>0</v>
      </c>
      <c r="F34" s="34">
        <f t="shared" si="19"/>
        <v>0</v>
      </c>
      <c r="G34" s="71">
        <f>'[2]ФАКТ_за янв-ИЮЛЬ'!AG$87</f>
        <v>0</v>
      </c>
      <c r="H34" s="24"/>
      <c r="I34" s="71">
        <f t="shared" si="7"/>
        <v>0</v>
      </c>
      <c r="J34" s="27">
        <f t="shared" si="53"/>
        <v>0</v>
      </c>
      <c r="K34" s="24"/>
      <c r="L34" s="26">
        <f t="shared" si="54"/>
        <v>0</v>
      </c>
      <c r="M34" s="24"/>
      <c r="N34" s="26">
        <f t="shared" si="54"/>
        <v>0</v>
      </c>
      <c r="O34" s="24"/>
      <c r="P34" s="26">
        <f t="shared" si="55"/>
        <v>0</v>
      </c>
      <c r="Q34" s="24"/>
      <c r="R34" s="26">
        <f t="shared" si="56"/>
        <v>0</v>
      </c>
      <c r="S34" s="27">
        <f t="shared" si="57"/>
        <v>0</v>
      </c>
      <c r="T34" s="24"/>
      <c r="U34" s="26">
        <f t="shared" si="58"/>
        <v>0</v>
      </c>
    </row>
    <row r="35" spans="1:21" s="5" customFormat="1" ht="26.25" hidden="1" customHeight="1" x14ac:dyDescent="0.35">
      <c r="A35" s="43">
        <v>13</v>
      </c>
      <c r="B35" s="39" t="s">
        <v>53</v>
      </c>
      <c r="C35" s="24">
        <f>'[2]2024_ВМП_ПР_был'!$M35</f>
        <v>0</v>
      </c>
      <c r="D35" s="25">
        <v>305662.65999999997</v>
      </c>
      <c r="E35" s="51">
        <f t="shared" si="52"/>
        <v>0</v>
      </c>
      <c r="F35" s="34">
        <f t="shared" si="19"/>
        <v>0</v>
      </c>
      <c r="G35" s="34">
        <f>'[2]ФАКТ_за янв-ИЮЛЬ'!AH$87</f>
        <v>0</v>
      </c>
      <c r="H35" s="24"/>
      <c r="I35" s="34">
        <f t="shared" si="7"/>
        <v>0</v>
      </c>
      <c r="J35" s="27">
        <f t="shared" si="53"/>
        <v>0</v>
      </c>
      <c r="K35" s="24"/>
      <c r="L35" s="26">
        <f t="shared" si="54"/>
        <v>0</v>
      </c>
      <c r="M35" s="24"/>
      <c r="N35" s="26">
        <f t="shared" si="54"/>
        <v>0</v>
      </c>
      <c r="O35" s="24"/>
      <c r="P35" s="26">
        <f t="shared" si="55"/>
        <v>0</v>
      </c>
      <c r="Q35" s="24"/>
      <c r="R35" s="26">
        <f t="shared" si="56"/>
        <v>0</v>
      </c>
      <c r="S35" s="27">
        <f t="shared" si="57"/>
        <v>0</v>
      </c>
      <c r="T35" s="24"/>
      <c r="U35" s="26">
        <f t="shared" si="58"/>
        <v>0</v>
      </c>
    </row>
    <row r="36" spans="1:21" s="5" customFormat="1" ht="58.5" hidden="1" x14ac:dyDescent="0.35">
      <c r="A36" s="43">
        <v>14</v>
      </c>
      <c r="B36" s="39" t="s">
        <v>54</v>
      </c>
      <c r="C36" s="24">
        <f>'[2]2024_ВМП_ПР_был'!$M36</f>
        <v>0</v>
      </c>
      <c r="D36" s="25">
        <v>195420.92</v>
      </c>
      <c r="E36" s="30">
        <f t="shared" si="52"/>
        <v>0</v>
      </c>
      <c r="F36" s="34">
        <f t="shared" si="19"/>
        <v>0</v>
      </c>
      <c r="G36" s="71">
        <f>'[2]ФАКТ_за янв-ИЮЛЬ'!AI$87</f>
        <v>0</v>
      </c>
      <c r="H36" s="24"/>
      <c r="I36" s="71">
        <f t="shared" si="7"/>
        <v>0</v>
      </c>
      <c r="J36" s="27">
        <f t="shared" si="53"/>
        <v>0</v>
      </c>
      <c r="K36" s="24"/>
      <c r="L36" s="26">
        <f t="shared" si="54"/>
        <v>0</v>
      </c>
      <c r="M36" s="24"/>
      <c r="N36" s="26">
        <f t="shared" si="54"/>
        <v>0</v>
      </c>
      <c r="O36" s="24"/>
      <c r="P36" s="26">
        <f t="shared" si="55"/>
        <v>0</v>
      </c>
      <c r="Q36" s="24"/>
      <c r="R36" s="26">
        <f t="shared" si="56"/>
        <v>0</v>
      </c>
      <c r="S36" s="27">
        <f t="shared" si="57"/>
        <v>0</v>
      </c>
      <c r="T36" s="24"/>
      <c r="U36" s="26">
        <f t="shared" si="58"/>
        <v>0</v>
      </c>
    </row>
    <row r="37" spans="1:21" s="5" customFormat="1" ht="58.5" hidden="1" x14ac:dyDescent="0.35">
      <c r="A37" s="43">
        <v>15</v>
      </c>
      <c r="B37" s="23" t="s">
        <v>55</v>
      </c>
      <c r="C37" s="24">
        <f>'[2]2024_ВМП_ПР_был'!$M37</f>
        <v>0</v>
      </c>
      <c r="D37" s="25">
        <v>280692.23</v>
      </c>
      <c r="E37" s="30">
        <f t="shared" si="52"/>
        <v>0</v>
      </c>
      <c r="F37" s="34">
        <f t="shared" si="19"/>
        <v>0</v>
      </c>
      <c r="G37" s="34">
        <f>'[2]ФАКТ_за янв-ИЮЛЬ'!AJ$87</f>
        <v>0</v>
      </c>
      <c r="H37" s="24"/>
      <c r="I37" s="34">
        <f t="shared" si="7"/>
        <v>0</v>
      </c>
      <c r="J37" s="27">
        <f t="shared" si="53"/>
        <v>0</v>
      </c>
      <c r="K37" s="24"/>
      <c r="L37" s="26">
        <f t="shared" si="54"/>
        <v>0</v>
      </c>
      <c r="M37" s="24"/>
      <c r="N37" s="26">
        <f t="shared" si="54"/>
        <v>0</v>
      </c>
      <c r="O37" s="24"/>
      <c r="P37" s="26">
        <f t="shared" si="55"/>
        <v>0</v>
      </c>
      <c r="Q37" s="24"/>
      <c r="R37" s="26">
        <f t="shared" si="56"/>
        <v>0</v>
      </c>
      <c r="S37" s="27">
        <f t="shared" si="57"/>
        <v>0</v>
      </c>
      <c r="T37" s="24"/>
      <c r="U37" s="26">
        <f t="shared" si="58"/>
        <v>0</v>
      </c>
    </row>
    <row r="38" spans="1:21" s="5" customFormat="1" ht="117" hidden="1" x14ac:dyDescent="0.35">
      <c r="A38" s="43">
        <v>16</v>
      </c>
      <c r="B38" s="23" t="s">
        <v>56</v>
      </c>
      <c r="C38" s="24">
        <f>'[2]2024_ВМП_ПР_был'!$M38</f>
        <v>0</v>
      </c>
      <c r="D38" s="25">
        <v>365800.92</v>
      </c>
      <c r="E38" s="30">
        <f t="shared" si="52"/>
        <v>0</v>
      </c>
      <c r="F38" s="34">
        <f t="shared" si="19"/>
        <v>0</v>
      </c>
      <c r="G38" s="71">
        <f>'[2]ФАКТ_за янв-ИЮЛЬ'!AK$87</f>
        <v>0</v>
      </c>
      <c r="H38" s="24"/>
      <c r="I38" s="71">
        <f t="shared" si="7"/>
        <v>0</v>
      </c>
      <c r="J38" s="27">
        <f t="shared" si="53"/>
        <v>0</v>
      </c>
      <c r="K38" s="24"/>
      <c r="L38" s="26">
        <f t="shared" si="54"/>
        <v>0</v>
      </c>
      <c r="M38" s="24"/>
      <c r="N38" s="26">
        <f t="shared" si="54"/>
        <v>0</v>
      </c>
      <c r="O38" s="24"/>
      <c r="P38" s="26">
        <f t="shared" si="55"/>
        <v>0</v>
      </c>
      <c r="Q38" s="24"/>
      <c r="R38" s="26">
        <f t="shared" si="56"/>
        <v>0</v>
      </c>
      <c r="S38" s="27">
        <f t="shared" si="57"/>
        <v>0</v>
      </c>
      <c r="T38" s="24"/>
      <c r="U38" s="26">
        <f t="shared" si="58"/>
        <v>0</v>
      </c>
    </row>
    <row r="39" spans="1:21" s="5" customFormat="1" ht="78" hidden="1" x14ac:dyDescent="0.35">
      <c r="A39" s="43">
        <v>17</v>
      </c>
      <c r="B39" s="56" t="s">
        <v>57</v>
      </c>
      <c r="C39" s="24">
        <f>'[2]2024_ВМП_ПР_был'!$M39</f>
        <v>0</v>
      </c>
      <c r="D39" s="25">
        <v>490346.57</v>
      </c>
      <c r="E39" s="30">
        <f t="shared" si="52"/>
        <v>0</v>
      </c>
      <c r="F39" s="34">
        <f t="shared" si="19"/>
        <v>0</v>
      </c>
      <c r="G39" s="34">
        <f>'[2]ФАКТ_за янв-ИЮЛЬ'!AL$87</f>
        <v>0</v>
      </c>
      <c r="H39" s="24"/>
      <c r="I39" s="34">
        <f t="shared" si="7"/>
        <v>0</v>
      </c>
      <c r="J39" s="27">
        <f t="shared" si="53"/>
        <v>0</v>
      </c>
      <c r="K39" s="24"/>
      <c r="L39" s="26">
        <f t="shared" si="54"/>
        <v>0</v>
      </c>
      <c r="M39" s="24"/>
      <c r="N39" s="26">
        <f t="shared" si="54"/>
        <v>0</v>
      </c>
      <c r="O39" s="24"/>
      <c r="P39" s="26">
        <f t="shared" si="55"/>
        <v>0</v>
      </c>
      <c r="Q39" s="24"/>
      <c r="R39" s="26">
        <f t="shared" si="56"/>
        <v>0</v>
      </c>
      <c r="S39" s="27">
        <f t="shared" si="57"/>
        <v>0</v>
      </c>
      <c r="T39" s="24"/>
      <c r="U39" s="26">
        <f t="shared" si="58"/>
        <v>0</v>
      </c>
    </row>
    <row r="40" spans="1:21" s="5" customFormat="1" ht="30.75" hidden="1" customHeight="1" x14ac:dyDescent="0.35">
      <c r="A40" s="57"/>
      <c r="B40" s="57" t="s">
        <v>58</v>
      </c>
      <c r="C40" s="20">
        <f t="shared" ref="C40" si="59">C41+C42</f>
        <v>0</v>
      </c>
      <c r="D40" s="21"/>
      <c r="E40" s="22">
        <f t="shared" ref="E40:U40" si="60">E41+E42</f>
        <v>0</v>
      </c>
      <c r="F40" s="20">
        <f t="shared" si="60"/>
        <v>0</v>
      </c>
      <c r="G40" s="20">
        <f t="shared" si="60"/>
        <v>0</v>
      </c>
      <c r="H40" s="20">
        <f t="shared" si="60"/>
        <v>0</v>
      </c>
      <c r="I40" s="20">
        <f t="shared" si="7"/>
        <v>0</v>
      </c>
      <c r="J40" s="20">
        <f t="shared" si="60"/>
        <v>0</v>
      </c>
      <c r="K40" s="20">
        <f t="shared" si="60"/>
        <v>0</v>
      </c>
      <c r="L40" s="22">
        <f t="shared" si="60"/>
        <v>0</v>
      </c>
      <c r="M40" s="20">
        <f t="shared" si="60"/>
        <v>0</v>
      </c>
      <c r="N40" s="22">
        <f t="shared" si="60"/>
        <v>0</v>
      </c>
      <c r="O40" s="20">
        <f t="shared" si="60"/>
        <v>0</v>
      </c>
      <c r="P40" s="22">
        <f t="shared" si="60"/>
        <v>0</v>
      </c>
      <c r="Q40" s="20">
        <f t="shared" si="60"/>
        <v>0</v>
      </c>
      <c r="R40" s="22">
        <f t="shared" si="60"/>
        <v>0</v>
      </c>
      <c r="S40" s="20">
        <f t="shared" si="60"/>
        <v>0</v>
      </c>
      <c r="T40" s="20">
        <f t="shared" si="60"/>
        <v>0</v>
      </c>
      <c r="U40" s="22">
        <f t="shared" si="60"/>
        <v>0</v>
      </c>
    </row>
    <row r="41" spans="1:21" s="5" customFormat="1" ht="84" hidden="1" customHeight="1" x14ac:dyDescent="0.35">
      <c r="A41" s="41">
        <v>18</v>
      </c>
      <c r="B41" s="39" t="s">
        <v>59</v>
      </c>
      <c r="C41" s="24">
        <f>'[2]2024_ВМП_ПР_был'!$M41</f>
        <v>0</v>
      </c>
      <c r="D41" s="25">
        <v>307761.7</v>
      </c>
      <c r="E41" s="30">
        <f>ROUND(C41*$D41,2)</f>
        <v>0</v>
      </c>
      <c r="F41" s="34">
        <f t="shared" si="19"/>
        <v>0</v>
      </c>
      <c r="G41" s="71">
        <f>'[2]ФАКТ_за янв-ИЮЛЬ'!AN$87</f>
        <v>0</v>
      </c>
      <c r="H41" s="24"/>
      <c r="I41" s="71">
        <f t="shared" si="7"/>
        <v>0</v>
      </c>
      <c r="J41" s="27">
        <f t="shared" ref="J41:J42" si="61">G41-F41</f>
        <v>0</v>
      </c>
      <c r="K41" s="24"/>
      <c r="L41" s="26">
        <f t="shared" ref="L41:N42" si="62">ROUND(K41*$D41,2)</f>
        <v>0</v>
      </c>
      <c r="M41" s="24"/>
      <c r="N41" s="26">
        <f t="shared" si="62"/>
        <v>0</v>
      </c>
      <c r="O41" s="24"/>
      <c r="P41" s="26">
        <f t="shared" ref="P41:P42" si="63">ROUND(O41*$D41,2)</f>
        <v>0</v>
      </c>
      <c r="Q41" s="24"/>
      <c r="R41" s="26">
        <f t="shared" ref="R41:R42" si="64">ROUND(Q41*$D41,2)</f>
        <v>0</v>
      </c>
      <c r="S41" s="27">
        <f t="shared" ref="S41:S42" si="65">G41-C41</f>
        <v>0</v>
      </c>
      <c r="T41" s="24"/>
      <c r="U41" s="26">
        <f t="shared" ref="U41:U42" si="66">ROUND(T41*$D41,2)</f>
        <v>0</v>
      </c>
    </row>
    <row r="42" spans="1:21" s="5" customFormat="1" ht="79.5" hidden="1" customHeight="1" x14ac:dyDescent="0.35">
      <c r="A42" s="41">
        <v>19</v>
      </c>
      <c r="B42" s="39" t="s">
        <v>60</v>
      </c>
      <c r="C42" s="24">
        <f>'[2]2024_ВМП_ПР_был'!$M42</f>
        <v>0</v>
      </c>
      <c r="D42" s="25">
        <v>628303.25</v>
      </c>
      <c r="E42" s="30">
        <f>ROUND(C42*$D42,2)</f>
        <v>0</v>
      </c>
      <c r="F42" s="34">
        <f t="shared" si="19"/>
        <v>0</v>
      </c>
      <c r="G42" s="71">
        <f>'[2]ФАКТ_за янв-ИЮЛЬ'!AO$87</f>
        <v>0</v>
      </c>
      <c r="H42" s="24"/>
      <c r="I42" s="71">
        <f t="shared" si="7"/>
        <v>0</v>
      </c>
      <c r="J42" s="27">
        <f t="shared" si="61"/>
        <v>0</v>
      </c>
      <c r="K42" s="24"/>
      <c r="L42" s="26">
        <f t="shared" si="62"/>
        <v>0</v>
      </c>
      <c r="M42" s="24"/>
      <c r="N42" s="26">
        <f t="shared" si="62"/>
        <v>0</v>
      </c>
      <c r="O42" s="24"/>
      <c r="P42" s="26">
        <f t="shared" si="63"/>
        <v>0</v>
      </c>
      <c r="Q42" s="24"/>
      <c r="R42" s="26">
        <f t="shared" si="64"/>
        <v>0</v>
      </c>
      <c r="S42" s="27">
        <f t="shared" si="65"/>
        <v>0</v>
      </c>
      <c r="T42" s="24"/>
      <c r="U42" s="26">
        <f t="shared" si="66"/>
        <v>0</v>
      </c>
    </row>
    <row r="43" spans="1:21" s="5" customFormat="1" ht="34.5" hidden="1" customHeight="1" x14ac:dyDescent="0.35">
      <c r="A43" s="19"/>
      <c r="B43" s="19" t="s">
        <v>61</v>
      </c>
      <c r="C43" s="20">
        <f t="shared" ref="C43" si="67">SUM(C44:C51)</f>
        <v>0</v>
      </c>
      <c r="D43" s="21"/>
      <c r="E43" s="22">
        <f t="shared" ref="E43:U43" si="68">SUM(E44:E51)</f>
        <v>0</v>
      </c>
      <c r="F43" s="20">
        <f t="shared" si="68"/>
        <v>0</v>
      </c>
      <c r="G43" s="20">
        <f t="shared" si="68"/>
        <v>0</v>
      </c>
      <c r="H43" s="20">
        <f t="shared" si="68"/>
        <v>0</v>
      </c>
      <c r="I43" s="20">
        <f t="shared" si="7"/>
        <v>0</v>
      </c>
      <c r="J43" s="20">
        <f t="shared" si="68"/>
        <v>0</v>
      </c>
      <c r="K43" s="20">
        <f t="shared" si="68"/>
        <v>0</v>
      </c>
      <c r="L43" s="22">
        <f t="shared" si="68"/>
        <v>0</v>
      </c>
      <c r="M43" s="20">
        <f t="shared" si="68"/>
        <v>0</v>
      </c>
      <c r="N43" s="22">
        <f t="shared" si="68"/>
        <v>0</v>
      </c>
      <c r="O43" s="20">
        <f t="shared" si="68"/>
        <v>0</v>
      </c>
      <c r="P43" s="22">
        <f t="shared" si="68"/>
        <v>0</v>
      </c>
      <c r="Q43" s="20">
        <f t="shared" si="68"/>
        <v>0</v>
      </c>
      <c r="R43" s="22">
        <f t="shared" si="68"/>
        <v>0</v>
      </c>
      <c r="S43" s="20">
        <f t="shared" si="68"/>
        <v>0</v>
      </c>
      <c r="T43" s="20">
        <f t="shared" si="68"/>
        <v>0</v>
      </c>
      <c r="U43" s="22">
        <f t="shared" si="68"/>
        <v>0</v>
      </c>
    </row>
    <row r="44" spans="1:21" s="5" customFormat="1" ht="66.75" hidden="1" customHeight="1" x14ac:dyDescent="0.35">
      <c r="A44" s="186">
        <v>20</v>
      </c>
      <c r="B44" s="39" t="s">
        <v>62</v>
      </c>
      <c r="C44" s="24">
        <f>'[2]2024_ВМП_ПР_был'!$M44</f>
        <v>0</v>
      </c>
      <c r="D44" s="29">
        <v>234495.71</v>
      </c>
      <c r="E44" s="30">
        <f t="shared" ref="E44:E50" si="69">ROUND(C44*$D44,2)</f>
        <v>0</v>
      </c>
      <c r="F44" s="34">
        <f t="shared" si="19"/>
        <v>0</v>
      </c>
      <c r="G44" s="34">
        <f>'[2]ФАКТ_за янв-ИЮЛЬ'!AQ$87</f>
        <v>0</v>
      </c>
      <c r="H44" s="24"/>
      <c r="I44" s="34">
        <f t="shared" si="7"/>
        <v>0</v>
      </c>
      <c r="J44" s="27">
        <f t="shared" ref="J44:J51" si="70">G44-F44</f>
        <v>0</v>
      </c>
      <c r="K44" s="24"/>
      <c r="L44" s="26">
        <f t="shared" ref="L44:N51" si="71">ROUND(K44*$D44,2)</f>
        <v>0</v>
      </c>
      <c r="M44" s="24"/>
      <c r="N44" s="26">
        <f t="shared" si="71"/>
        <v>0</v>
      </c>
      <c r="O44" s="24"/>
      <c r="P44" s="26">
        <f t="shared" ref="P44:P51" si="72">ROUND(O44*$D44,2)</f>
        <v>0</v>
      </c>
      <c r="Q44" s="24"/>
      <c r="R44" s="26">
        <f t="shared" ref="R44:R51" si="73">ROUND(Q44*$D44,2)</f>
        <v>0</v>
      </c>
      <c r="S44" s="27">
        <f t="shared" ref="S44:S51" si="74">G44-C44</f>
        <v>0</v>
      </c>
      <c r="T44" s="24"/>
      <c r="U44" s="26">
        <f t="shared" ref="U44:U51" si="75">ROUND(T44*$D44,2)</f>
        <v>0</v>
      </c>
    </row>
    <row r="45" spans="1:21" s="5" customFormat="1" ht="64.5" hidden="1" customHeight="1" x14ac:dyDescent="0.35">
      <c r="A45" s="187"/>
      <c r="B45" s="42" t="s">
        <v>63</v>
      </c>
      <c r="C45" s="24">
        <f>'[2]2024_ВМП_ПР_был'!$M45</f>
        <v>0</v>
      </c>
      <c r="D45" s="29">
        <v>234495.71</v>
      </c>
      <c r="E45" s="30">
        <f t="shared" si="69"/>
        <v>0</v>
      </c>
      <c r="F45" s="34">
        <f t="shared" si="19"/>
        <v>0</v>
      </c>
      <c r="G45" s="34">
        <f>'[2]ФАКТ_за янв-ИЮЛЬ'!AR$87</f>
        <v>0</v>
      </c>
      <c r="H45" s="24"/>
      <c r="I45" s="34">
        <f t="shared" si="7"/>
        <v>0</v>
      </c>
      <c r="J45" s="27">
        <f t="shared" si="70"/>
        <v>0</v>
      </c>
      <c r="K45" s="24"/>
      <c r="L45" s="26">
        <f t="shared" si="71"/>
        <v>0</v>
      </c>
      <c r="M45" s="24"/>
      <c r="N45" s="26">
        <f t="shared" si="71"/>
        <v>0</v>
      </c>
      <c r="O45" s="24"/>
      <c r="P45" s="26">
        <f t="shared" si="72"/>
        <v>0</v>
      </c>
      <c r="Q45" s="24"/>
      <c r="R45" s="26">
        <f t="shared" si="73"/>
        <v>0</v>
      </c>
      <c r="S45" s="27">
        <f t="shared" si="74"/>
        <v>0</v>
      </c>
      <c r="T45" s="24"/>
      <c r="U45" s="26">
        <f t="shared" si="75"/>
        <v>0</v>
      </c>
    </row>
    <row r="46" spans="1:21" s="5" customFormat="1" ht="39" hidden="1" x14ac:dyDescent="0.35">
      <c r="A46" s="59">
        <v>21</v>
      </c>
      <c r="B46" s="42" t="s">
        <v>64</v>
      </c>
      <c r="C46" s="24">
        <f>'[2]2024_ВМП_ПР_был'!$M46</f>
        <v>0</v>
      </c>
      <c r="D46" s="25">
        <v>125676.73</v>
      </c>
      <c r="E46" s="40">
        <f t="shared" si="69"/>
        <v>0</v>
      </c>
      <c r="F46" s="34">
        <f t="shared" si="19"/>
        <v>0</v>
      </c>
      <c r="G46" s="34">
        <f>'[2]ФАКТ_за янв-ИЮЛЬ'!AS$87</f>
        <v>0</v>
      </c>
      <c r="H46" s="24"/>
      <c r="I46" s="34">
        <f t="shared" si="7"/>
        <v>0</v>
      </c>
      <c r="J46" s="27">
        <f t="shared" si="70"/>
        <v>0</v>
      </c>
      <c r="K46" s="24"/>
      <c r="L46" s="26">
        <f t="shared" si="71"/>
        <v>0</v>
      </c>
      <c r="M46" s="24"/>
      <c r="N46" s="26">
        <f t="shared" si="71"/>
        <v>0</v>
      </c>
      <c r="O46" s="24"/>
      <c r="P46" s="26">
        <f t="shared" si="72"/>
        <v>0</v>
      </c>
      <c r="Q46" s="24"/>
      <c r="R46" s="26">
        <f t="shared" si="73"/>
        <v>0</v>
      </c>
      <c r="S46" s="27">
        <f t="shared" si="74"/>
        <v>0</v>
      </c>
      <c r="T46" s="24"/>
      <c r="U46" s="26">
        <f t="shared" si="75"/>
        <v>0</v>
      </c>
    </row>
    <row r="47" spans="1:21" s="5" customFormat="1" ht="97.5" hidden="1" x14ac:dyDescent="0.35">
      <c r="A47" s="43">
        <v>22</v>
      </c>
      <c r="B47" s="44" t="s">
        <v>65</v>
      </c>
      <c r="C47" s="24">
        <f>'[2]2024_ВМП_ПР_был'!$M47</f>
        <v>0</v>
      </c>
      <c r="D47" s="25">
        <v>168456.91</v>
      </c>
      <c r="E47" s="30">
        <f t="shared" si="69"/>
        <v>0</v>
      </c>
      <c r="F47" s="34">
        <f t="shared" si="19"/>
        <v>0</v>
      </c>
      <c r="G47" s="34">
        <f>'[2]ФАКТ_за янв-ИЮЛЬ'!AT$87</f>
        <v>0</v>
      </c>
      <c r="H47" s="24"/>
      <c r="I47" s="34">
        <f t="shared" si="7"/>
        <v>0</v>
      </c>
      <c r="J47" s="27">
        <f t="shared" si="70"/>
        <v>0</v>
      </c>
      <c r="K47" s="24"/>
      <c r="L47" s="26">
        <f t="shared" si="71"/>
        <v>0</v>
      </c>
      <c r="M47" s="24"/>
      <c r="N47" s="26">
        <f t="shared" si="71"/>
        <v>0</v>
      </c>
      <c r="O47" s="24"/>
      <c r="P47" s="26">
        <f t="shared" si="72"/>
        <v>0</v>
      </c>
      <c r="Q47" s="24"/>
      <c r="R47" s="26">
        <f t="shared" si="73"/>
        <v>0</v>
      </c>
      <c r="S47" s="27">
        <f t="shared" si="74"/>
        <v>0</v>
      </c>
      <c r="T47" s="24"/>
      <c r="U47" s="26">
        <f t="shared" si="75"/>
        <v>0</v>
      </c>
    </row>
    <row r="48" spans="1:21" s="5" customFormat="1" ht="58.5" hidden="1" x14ac:dyDescent="0.35">
      <c r="A48" s="60">
        <v>23</v>
      </c>
      <c r="B48" s="61" t="s">
        <v>66</v>
      </c>
      <c r="C48" s="24">
        <f>'[2]2024_ВМП_ПР_был'!$M48</f>
        <v>0</v>
      </c>
      <c r="D48" s="25">
        <v>476157.6</v>
      </c>
      <c r="E48" s="30">
        <f t="shared" si="69"/>
        <v>0</v>
      </c>
      <c r="F48" s="34">
        <f t="shared" si="19"/>
        <v>0</v>
      </c>
      <c r="G48" s="34">
        <f>'[2]ФАКТ_за янв-ИЮЛЬ'!AU$87</f>
        <v>0</v>
      </c>
      <c r="H48" s="24"/>
      <c r="I48" s="34">
        <f t="shared" si="7"/>
        <v>0</v>
      </c>
      <c r="J48" s="27">
        <f t="shared" si="70"/>
        <v>0</v>
      </c>
      <c r="K48" s="24"/>
      <c r="L48" s="26">
        <f t="shared" si="71"/>
        <v>0</v>
      </c>
      <c r="M48" s="24"/>
      <c r="N48" s="26">
        <f t="shared" si="71"/>
        <v>0</v>
      </c>
      <c r="O48" s="24"/>
      <c r="P48" s="26">
        <f t="shared" si="72"/>
        <v>0</v>
      </c>
      <c r="Q48" s="24"/>
      <c r="R48" s="26">
        <f t="shared" si="73"/>
        <v>0</v>
      </c>
      <c r="S48" s="27">
        <f t="shared" si="74"/>
        <v>0</v>
      </c>
      <c r="T48" s="24"/>
      <c r="U48" s="26">
        <f t="shared" si="75"/>
        <v>0</v>
      </c>
    </row>
    <row r="49" spans="1:21" s="5" customFormat="1" ht="32.25" hidden="1" customHeight="1" x14ac:dyDescent="0.35">
      <c r="A49" s="41">
        <v>24</v>
      </c>
      <c r="B49" s="39" t="s">
        <v>67</v>
      </c>
      <c r="C49" s="24">
        <f>'[2]2024_ВМП_ПР_был'!$M49</f>
        <v>0</v>
      </c>
      <c r="D49" s="25">
        <v>89554.82</v>
      </c>
      <c r="E49" s="40">
        <f t="shared" si="69"/>
        <v>0</v>
      </c>
      <c r="F49" s="34">
        <f t="shared" si="19"/>
        <v>0</v>
      </c>
      <c r="G49" s="34">
        <f>'[2]ФАКТ_за янв-ИЮЛЬ'!AV$87</f>
        <v>0</v>
      </c>
      <c r="H49" s="24"/>
      <c r="I49" s="34">
        <f t="shared" si="7"/>
        <v>0</v>
      </c>
      <c r="J49" s="27">
        <f t="shared" si="70"/>
        <v>0</v>
      </c>
      <c r="K49" s="24"/>
      <c r="L49" s="26">
        <f t="shared" si="71"/>
        <v>0</v>
      </c>
      <c r="M49" s="24"/>
      <c r="N49" s="26">
        <f t="shared" si="71"/>
        <v>0</v>
      </c>
      <c r="O49" s="24"/>
      <c r="P49" s="26">
        <f t="shared" si="72"/>
        <v>0</v>
      </c>
      <c r="Q49" s="24"/>
      <c r="R49" s="26">
        <f t="shared" si="73"/>
        <v>0</v>
      </c>
      <c r="S49" s="27">
        <f t="shared" si="74"/>
        <v>0</v>
      </c>
      <c r="T49" s="24"/>
      <c r="U49" s="26">
        <f t="shared" si="75"/>
        <v>0</v>
      </c>
    </row>
    <row r="50" spans="1:21" s="5" customFormat="1" ht="32.25" hidden="1" customHeight="1" x14ac:dyDescent="0.35">
      <c r="A50" s="41">
        <v>25</v>
      </c>
      <c r="B50" s="39" t="s">
        <v>67</v>
      </c>
      <c r="C50" s="24">
        <f>'[2]2024_ВМП_ПР_был'!$M50</f>
        <v>0</v>
      </c>
      <c r="D50" s="25">
        <v>202500.12</v>
      </c>
      <c r="E50" s="30">
        <f t="shared" si="69"/>
        <v>0</v>
      </c>
      <c r="F50" s="34">
        <f t="shared" si="19"/>
        <v>0</v>
      </c>
      <c r="G50" s="34">
        <f>'[2]ФАКТ_за янв-ИЮЛЬ'!AW$87</f>
        <v>0</v>
      </c>
      <c r="H50" s="24"/>
      <c r="I50" s="34">
        <f t="shared" si="7"/>
        <v>0</v>
      </c>
      <c r="J50" s="27">
        <f t="shared" si="70"/>
        <v>0</v>
      </c>
      <c r="K50" s="24"/>
      <c r="L50" s="26">
        <f t="shared" si="71"/>
        <v>0</v>
      </c>
      <c r="M50" s="24"/>
      <c r="N50" s="26">
        <f t="shared" si="71"/>
        <v>0</v>
      </c>
      <c r="O50" s="24"/>
      <c r="P50" s="26">
        <f t="shared" si="72"/>
        <v>0</v>
      </c>
      <c r="Q50" s="24"/>
      <c r="R50" s="26">
        <f t="shared" si="73"/>
        <v>0</v>
      </c>
      <c r="S50" s="27">
        <f t="shared" si="74"/>
        <v>0</v>
      </c>
      <c r="T50" s="24"/>
      <c r="U50" s="26">
        <f t="shared" si="75"/>
        <v>0</v>
      </c>
    </row>
    <row r="51" spans="1:21" s="5" customFormat="1" ht="32.25" hidden="1" customHeight="1" x14ac:dyDescent="0.35">
      <c r="A51" s="41">
        <v>26</v>
      </c>
      <c r="B51" s="39" t="s">
        <v>67</v>
      </c>
      <c r="C51" s="24">
        <f>'[2]2024_ВМП_ПР_был'!$M51</f>
        <v>0</v>
      </c>
      <c r="D51" s="25">
        <v>269498.43</v>
      </c>
      <c r="E51" s="40">
        <v>0</v>
      </c>
      <c r="F51" s="34">
        <f t="shared" si="19"/>
        <v>0</v>
      </c>
      <c r="G51" s="34">
        <f>'[2]ФАКТ_за янв-ИЮЛЬ'!AX$87</f>
        <v>0</v>
      </c>
      <c r="H51" s="24"/>
      <c r="I51" s="34">
        <f t="shared" si="7"/>
        <v>0</v>
      </c>
      <c r="J51" s="27">
        <f t="shared" si="70"/>
        <v>0</v>
      </c>
      <c r="K51" s="24"/>
      <c r="L51" s="26">
        <f t="shared" si="71"/>
        <v>0</v>
      </c>
      <c r="M51" s="24"/>
      <c r="N51" s="26">
        <f t="shared" si="71"/>
        <v>0</v>
      </c>
      <c r="O51" s="24"/>
      <c r="P51" s="26">
        <f t="shared" si="72"/>
        <v>0</v>
      </c>
      <c r="Q51" s="24"/>
      <c r="R51" s="26">
        <f t="shared" si="73"/>
        <v>0</v>
      </c>
      <c r="S51" s="27">
        <f t="shared" si="74"/>
        <v>0</v>
      </c>
      <c r="T51" s="24"/>
      <c r="U51" s="26">
        <f t="shared" si="75"/>
        <v>0</v>
      </c>
    </row>
    <row r="52" spans="1:21" s="5" customFormat="1" ht="26.25" hidden="1" customHeight="1" x14ac:dyDescent="0.35">
      <c r="A52" s="19"/>
      <c r="B52" s="19" t="s">
        <v>68</v>
      </c>
      <c r="C52" s="20">
        <f t="shared" ref="C52" si="76">SUM(C53:C58)</f>
        <v>0</v>
      </c>
      <c r="D52" s="21"/>
      <c r="E52" s="22">
        <f t="shared" ref="E52:U52" si="77">SUM(E53:E58)</f>
        <v>0</v>
      </c>
      <c r="F52" s="20">
        <f t="shared" si="77"/>
        <v>0</v>
      </c>
      <c r="G52" s="20">
        <f t="shared" si="77"/>
        <v>0</v>
      </c>
      <c r="H52" s="20">
        <f t="shared" si="77"/>
        <v>0</v>
      </c>
      <c r="I52" s="20">
        <f t="shared" si="7"/>
        <v>0</v>
      </c>
      <c r="J52" s="20">
        <f t="shared" si="77"/>
        <v>0</v>
      </c>
      <c r="K52" s="20">
        <f t="shared" si="77"/>
        <v>0</v>
      </c>
      <c r="L52" s="22">
        <f t="shared" si="77"/>
        <v>0</v>
      </c>
      <c r="M52" s="20">
        <f t="shared" si="77"/>
        <v>0</v>
      </c>
      <c r="N52" s="22">
        <f t="shared" si="77"/>
        <v>0</v>
      </c>
      <c r="O52" s="20">
        <f t="shared" si="77"/>
        <v>0</v>
      </c>
      <c r="P52" s="22">
        <f t="shared" si="77"/>
        <v>0</v>
      </c>
      <c r="Q52" s="20">
        <f t="shared" si="77"/>
        <v>0</v>
      </c>
      <c r="R52" s="22">
        <f t="shared" si="77"/>
        <v>0</v>
      </c>
      <c r="S52" s="20">
        <f t="shared" si="77"/>
        <v>0</v>
      </c>
      <c r="T52" s="20">
        <f t="shared" si="77"/>
        <v>0</v>
      </c>
      <c r="U52" s="22">
        <f t="shared" si="77"/>
        <v>0</v>
      </c>
    </row>
    <row r="53" spans="1:21" s="5" customFormat="1" ht="25.5" hidden="1" customHeight="1" x14ac:dyDescent="0.35">
      <c r="A53" s="62">
        <v>27</v>
      </c>
      <c r="B53" s="39" t="s">
        <v>69</v>
      </c>
      <c r="C53" s="24">
        <f>'[2]2024_ВМП_ПР_был'!$M53</f>
        <v>0</v>
      </c>
      <c r="D53" s="25">
        <v>140497.04</v>
      </c>
      <c r="E53" s="30">
        <f t="shared" ref="E53:E58" si="78">ROUND(C53*$D53,2)</f>
        <v>0</v>
      </c>
      <c r="F53" s="34">
        <f t="shared" si="19"/>
        <v>0</v>
      </c>
      <c r="G53" s="34">
        <f>'[2]ФАКТ_за янв-ИЮЛЬ'!AZ$87</f>
        <v>0</v>
      </c>
      <c r="H53" s="24"/>
      <c r="I53" s="34">
        <f t="shared" si="7"/>
        <v>0</v>
      </c>
      <c r="J53" s="27">
        <f t="shared" ref="J53:J58" si="79">G53-F53</f>
        <v>0</v>
      </c>
      <c r="K53" s="24"/>
      <c r="L53" s="26">
        <f t="shared" ref="L53:N58" si="80">ROUND(K53*$D53,2)</f>
        <v>0</v>
      </c>
      <c r="M53" s="24"/>
      <c r="N53" s="26">
        <f t="shared" si="80"/>
        <v>0</v>
      </c>
      <c r="O53" s="24"/>
      <c r="P53" s="26">
        <f t="shared" ref="P53:P58" si="81">ROUND(O53*$D53,2)</f>
        <v>0</v>
      </c>
      <c r="Q53" s="24"/>
      <c r="R53" s="26">
        <f t="shared" ref="R53:R58" si="82">ROUND(Q53*$D53,2)</f>
        <v>0</v>
      </c>
      <c r="S53" s="27">
        <f t="shared" ref="S53:S58" si="83">G53-C53</f>
        <v>0</v>
      </c>
      <c r="T53" s="24"/>
      <c r="U53" s="26">
        <f t="shared" ref="U53:U58" si="84">ROUND(T53*$D53,2)</f>
        <v>0</v>
      </c>
    </row>
    <row r="54" spans="1:21" s="5" customFormat="1" ht="27" hidden="1" customHeight="1" x14ac:dyDescent="0.35">
      <c r="A54" s="206">
        <v>28</v>
      </c>
      <c r="B54" s="39" t="s">
        <v>70</v>
      </c>
      <c r="C54" s="24">
        <f>'[2]2024_ВМП_ПР_был'!$M54</f>
        <v>0</v>
      </c>
      <c r="D54" s="25">
        <v>83157.06</v>
      </c>
      <c r="E54" s="40">
        <f t="shared" si="78"/>
        <v>0</v>
      </c>
      <c r="F54" s="34">
        <f t="shared" si="19"/>
        <v>0</v>
      </c>
      <c r="G54" s="34">
        <f>'[2]ФАКТ_за янв-ИЮЛЬ'!BA$87</f>
        <v>0</v>
      </c>
      <c r="H54" s="24"/>
      <c r="I54" s="34">
        <f t="shared" si="7"/>
        <v>0</v>
      </c>
      <c r="J54" s="27">
        <f t="shared" si="79"/>
        <v>0</v>
      </c>
      <c r="K54" s="24"/>
      <c r="L54" s="26">
        <f t="shared" si="80"/>
        <v>0</v>
      </c>
      <c r="M54" s="24"/>
      <c r="N54" s="26">
        <f t="shared" si="80"/>
        <v>0</v>
      </c>
      <c r="O54" s="24"/>
      <c r="P54" s="26">
        <f t="shared" si="81"/>
        <v>0</v>
      </c>
      <c r="Q54" s="24"/>
      <c r="R54" s="26">
        <f t="shared" si="82"/>
        <v>0</v>
      </c>
      <c r="S54" s="27">
        <f t="shared" si="83"/>
        <v>0</v>
      </c>
      <c r="T54" s="24"/>
      <c r="U54" s="26">
        <f t="shared" si="84"/>
        <v>0</v>
      </c>
    </row>
    <row r="55" spans="1:21" ht="39" hidden="1" x14ac:dyDescent="0.25">
      <c r="A55" s="206"/>
      <c r="B55" s="42" t="s">
        <v>71</v>
      </c>
      <c r="C55" s="24">
        <f>'[2]2024_ВМП_ПР_был'!$M55</f>
        <v>0</v>
      </c>
      <c r="D55" s="29">
        <v>83157.06</v>
      </c>
      <c r="E55" s="30">
        <f t="shared" si="78"/>
        <v>0</v>
      </c>
      <c r="F55" s="34">
        <f t="shared" si="19"/>
        <v>0</v>
      </c>
      <c r="G55" s="34">
        <f>'[2]ФАКТ_за янв-ИЮЛЬ'!BB$87</f>
        <v>0</v>
      </c>
      <c r="H55" s="24"/>
      <c r="I55" s="34">
        <f t="shared" si="7"/>
        <v>0</v>
      </c>
      <c r="J55" s="27">
        <f t="shared" si="79"/>
        <v>0</v>
      </c>
      <c r="K55" s="24"/>
      <c r="L55" s="26">
        <f t="shared" si="80"/>
        <v>0</v>
      </c>
      <c r="M55" s="24"/>
      <c r="N55" s="26">
        <f t="shared" si="80"/>
        <v>0</v>
      </c>
      <c r="O55" s="24"/>
      <c r="P55" s="26">
        <f t="shared" si="81"/>
        <v>0</v>
      </c>
      <c r="Q55" s="24"/>
      <c r="R55" s="26">
        <f t="shared" si="82"/>
        <v>0</v>
      </c>
      <c r="S55" s="27">
        <f t="shared" si="83"/>
        <v>0</v>
      </c>
      <c r="T55" s="24"/>
      <c r="U55" s="26">
        <f t="shared" si="84"/>
        <v>0</v>
      </c>
    </row>
    <row r="56" spans="1:21" ht="24.75" hidden="1" customHeight="1" x14ac:dyDescent="0.25">
      <c r="A56" s="206"/>
      <c r="B56" s="39" t="s">
        <v>72</v>
      </c>
      <c r="C56" s="24">
        <f>'[2]2024_ВМП_ПР_был'!$M56</f>
        <v>0</v>
      </c>
      <c r="D56" s="29">
        <v>83157.06</v>
      </c>
      <c r="E56" s="30">
        <f t="shared" si="78"/>
        <v>0</v>
      </c>
      <c r="F56" s="34">
        <f t="shared" si="19"/>
        <v>0</v>
      </c>
      <c r="G56" s="34">
        <f>'[2]ФАКТ_за янв-ИЮЛЬ'!BC$87</f>
        <v>0</v>
      </c>
      <c r="H56" s="24"/>
      <c r="I56" s="34">
        <f t="shared" si="7"/>
        <v>0</v>
      </c>
      <c r="J56" s="27">
        <f t="shared" si="79"/>
        <v>0</v>
      </c>
      <c r="K56" s="24"/>
      <c r="L56" s="26">
        <f t="shared" si="80"/>
        <v>0</v>
      </c>
      <c r="M56" s="24"/>
      <c r="N56" s="26">
        <f t="shared" si="80"/>
        <v>0</v>
      </c>
      <c r="O56" s="24"/>
      <c r="P56" s="26">
        <f t="shared" si="81"/>
        <v>0</v>
      </c>
      <c r="Q56" s="24"/>
      <c r="R56" s="26">
        <f t="shared" si="82"/>
        <v>0</v>
      </c>
      <c r="S56" s="27">
        <f t="shared" si="83"/>
        <v>0</v>
      </c>
      <c r="T56" s="24"/>
      <c r="U56" s="26">
        <f t="shared" si="84"/>
        <v>0</v>
      </c>
    </row>
    <row r="57" spans="1:21" ht="34.5" hidden="1" customHeight="1" x14ac:dyDescent="0.25">
      <c r="A57" s="206"/>
      <c r="B57" s="63" t="s">
        <v>73</v>
      </c>
      <c r="C57" s="24">
        <f>'[2]2024_ВМП_ПР_был'!$M57</f>
        <v>0</v>
      </c>
      <c r="D57" s="29">
        <v>83157.06</v>
      </c>
      <c r="E57" s="40">
        <f t="shared" si="78"/>
        <v>0</v>
      </c>
      <c r="F57" s="34">
        <f t="shared" si="19"/>
        <v>0</v>
      </c>
      <c r="G57" s="34">
        <f>'[2]ФАКТ_за янв-ИЮЛЬ'!BD$87</f>
        <v>0</v>
      </c>
      <c r="H57" s="24"/>
      <c r="I57" s="34">
        <f t="shared" si="7"/>
        <v>0</v>
      </c>
      <c r="J57" s="27">
        <f t="shared" si="79"/>
        <v>0</v>
      </c>
      <c r="K57" s="24"/>
      <c r="L57" s="26">
        <f t="shared" si="80"/>
        <v>0</v>
      </c>
      <c r="M57" s="24"/>
      <c r="N57" s="26">
        <f t="shared" si="80"/>
        <v>0</v>
      </c>
      <c r="O57" s="24"/>
      <c r="P57" s="26">
        <f t="shared" si="81"/>
        <v>0</v>
      </c>
      <c r="Q57" s="24"/>
      <c r="R57" s="26">
        <f t="shared" si="82"/>
        <v>0</v>
      </c>
      <c r="S57" s="27">
        <f t="shared" si="83"/>
        <v>0</v>
      </c>
      <c r="T57" s="24"/>
      <c r="U57" s="26">
        <f t="shared" si="84"/>
        <v>0</v>
      </c>
    </row>
    <row r="58" spans="1:21" s="64" customFormat="1" ht="42.75" hidden="1" customHeight="1" x14ac:dyDescent="0.3">
      <c r="A58" s="41">
        <v>29</v>
      </c>
      <c r="B58" s="39" t="s">
        <v>74</v>
      </c>
      <c r="C58" s="24">
        <f>'[2]2024_ВМП_ПР_был'!$M58</f>
        <v>0</v>
      </c>
      <c r="D58" s="25">
        <v>161380.98000000001</v>
      </c>
      <c r="E58" s="30">
        <f t="shared" si="78"/>
        <v>0</v>
      </c>
      <c r="F58" s="34">
        <f t="shared" si="19"/>
        <v>0</v>
      </c>
      <c r="G58" s="34">
        <f>'[2]ФАКТ_за янв-ИЮЛЬ'!BE$87</f>
        <v>0</v>
      </c>
      <c r="H58" s="24"/>
      <c r="I58" s="34">
        <f t="shared" si="7"/>
        <v>0</v>
      </c>
      <c r="J58" s="27">
        <f t="shared" si="79"/>
        <v>0</v>
      </c>
      <c r="K58" s="24"/>
      <c r="L58" s="26">
        <f t="shared" si="80"/>
        <v>0</v>
      </c>
      <c r="M58" s="24"/>
      <c r="N58" s="26">
        <f t="shared" si="80"/>
        <v>0</v>
      </c>
      <c r="O58" s="24"/>
      <c r="P58" s="26">
        <f t="shared" si="81"/>
        <v>0</v>
      </c>
      <c r="Q58" s="24"/>
      <c r="R58" s="26">
        <f t="shared" si="82"/>
        <v>0</v>
      </c>
      <c r="S58" s="27">
        <f t="shared" si="83"/>
        <v>0</v>
      </c>
      <c r="T58" s="24"/>
      <c r="U58" s="26">
        <f t="shared" si="84"/>
        <v>0</v>
      </c>
    </row>
    <row r="59" spans="1:21" ht="26.25" hidden="1" customHeight="1" x14ac:dyDescent="0.25">
      <c r="A59" s="19"/>
      <c r="B59" s="19" t="s">
        <v>75</v>
      </c>
      <c r="C59" s="20">
        <f>SUM(C60:C67)</f>
        <v>0</v>
      </c>
      <c r="D59" s="21"/>
      <c r="E59" s="22">
        <f t="shared" ref="E59" si="85"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0">
        <f t="shared" si="7"/>
        <v>0</v>
      </c>
      <c r="J59" s="20">
        <f>SUM(J60:J67)</f>
        <v>0</v>
      </c>
      <c r="K59" s="20">
        <f>SUM(K60:K67)</f>
        <v>0</v>
      </c>
      <c r="L59" s="22">
        <f t="shared" ref="L59:N59" si="86">SUM(L60:L67)</f>
        <v>0</v>
      </c>
      <c r="M59" s="20">
        <f>SUM(M60:M67)</f>
        <v>0</v>
      </c>
      <c r="N59" s="22">
        <f t="shared" si="86"/>
        <v>0</v>
      </c>
      <c r="O59" s="20">
        <f>SUM(O60:O67)</f>
        <v>0</v>
      </c>
      <c r="P59" s="22">
        <f t="shared" ref="P59" si="87">SUM(P60:P67)</f>
        <v>0</v>
      </c>
      <c r="Q59" s="20">
        <f>SUM(Q60:Q67)</f>
        <v>0</v>
      </c>
      <c r="R59" s="22">
        <f t="shared" ref="R59" si="88">SUM(R60:R67)</f>
        <v>0</v>
      </c>
      <c r="S59" s="20">
        <f>SUM(S60:S67)</f>
        <v>0</v>
      </c>
      <c r="T59" s="20">
        <f>SUM(T60:T67)</f>
        <v>0</v>
      </c>
      <c r="U59" s="22">
        <f t="shared" ref="U59" si="89">SUM(U60:U67)</f>
        <v>0</v>
      </c>
    </row>
    <row r="60" spans="1:21" ht="39" hidden="1" x14ac:dyDescent="0.25">
      <c r="A60" s="186">
        <v>30</v>
      </c>
      <c r="B60" s="39" t="s">
        <v>76</v>
      </c>
      <c r="C60" s="24">
        <f>'[2]2024_ВМП_ПР_был'!$M60</f>
        <v>0</v>
      </c>
      <c r="D60" s="25">
        <v>75507.06</v>
      </c>
      <c r="E60" s="30">
        <f t="shared" ref="E60:E65" si="90">ROUND(C60*$D60,2)</f>
        <v>0</v>
      </c>
      <c r="F60" s="34">
        <f t="shared" si="19"/>
        <v>0</v>
      </c>
      <c r="G60" s="34">
        <f>'[2]ФАКТ_за янв-ИЮЛЬ'!BG$87</f>
        <v>0</v>
      </c>
      <c r="H60" s="24"/>
      <c r="I60" s="34">
        <f t="shared" si="7"/>
        <v>0</v>
      </c>
      <c r="J60" s="27">
        <f t="shared" ref="J60:J67" si="91">G60-F60</f>
        <v>0</v>
      </c>
      <c r="K60" s="24"/>
      <c r="L60" s="26">
        <f t="shared" ref="L60:N67" si="92">ROUND(K60*$D60,2)</f>
        <v>0</v>
      </c>
      <c r="M60" s="24"/>
      <c r="N60" s="26">
        <f t="shared" si="92"/>
        <v>0</v>
      </c>
      <c r="O60" s="24"/>
      <c r="P60" s="26">
        <f t="shared" ref="P60:P67" si="93">ROUND(O60*$D60,2)</f>
        <v>0</v>
      </c>
      <c r="Q60" s="24"/>
      <c r="R60" s="26">
        <f t="shared" ref="R60:R67" si="94">ROUND(Q60*$D60,2)</f>
        <v>0</v>
      </c>
      <c r="S60" s="27">
        <f t="shared" ref="S60:S67" si="95">G60-C60</f>
        <v>0</v>
      </c>
      <c r="T60" s="24"/>
      <c r="U60" s="26">
        <f t="shared" ref="U60:U67" si="96">ROUND(T60*$D60,2)</f>
        <v>0</v>
      </c>
    </row>
    <row r="61" spans="1:21" s="5" customFormat="1" ht="39" hidden="1" x14ac:dyDescent="0.35">
      <c r="A61" s="187"/>
      <c r="B61" s="65" t="s">
        <v>77</v>
      </c>
      <c r="C61" s="24">
        <f>'[2]2024_ВМП_ПР_был'!$M61</f>
        <v>0</v>
      </c>
      <c r="D61" s="29">
        <v>75507.06</v>
      </c>
      <c r="E61" s="30">
        <f t="shared" si="90"/>
        <v>0</v>
      </c>
      <c r="F61" s="34">
        <f t="shared" si="19"/>
        <v>0</v>
      </c>
      <c r="G61" s="34">
        <f>'[2]ФАКТ_за янв-ИЮЛЬ'!BH$87</f>
        <v>0</v>
      </c>
      <c r="H61" s="24"/>
      <c r="I61" s="34">
        <f t="shared" si="7"/>
        <v>0</v>
      </c>
      <c r="J61" s="27">
        <f t="shared" si="91"/>
        <v>0</v>
      </c>
      <c r="K61" s="24"/>
      <c r="L61" s="26">
        <f t="shared" si="92"/>
        <v>0</v>
      </c>
      <c r="M61" s="24"/>
      <c r="N61" s="26">
        <f t="shared" si="92"/>
        <v>0</v>
      </c>
      <c r="O61" s="24"/>
      <c r="P61" s="26">
        <f t="shared" si="93"/>
        <v>0</v>
      </c>
      <c r="Q61" s="24"/>
      <c r="R61" s="26">
        <f t="shared" si="94"/>
        <v>0</v>
      </c>
      <c r="S61" s="27">
        <f t="shared" si="95"/>
        <v>0</v>
      </c>
      <c r="T61" s="24"/>
      <c r="U61" s="26">
        <f t="shared" si="96"/>
        <v>0</v>
      </c>
    </row>
    <row r="62" spans="1:21" s="5" customFormat="1" ht="39" hidden="1" x14ac:dyDescent="0.35">
      <c r="A62" s="187"/>
      <c r="B62" s="39" t="s">
        <v>78</v>
      </c>
      <c r="C62" s="24">
        <f>'[2]2024_ВМП_ПР_был'!$M62</f>
        <v>0</v>
      </c>
      <c r="D62" s="29">
        <v>75507.06</v>
      </c>
      <c r="E62" s="30">
        <f t="shared" si="90"/>
        <v>0</v>
      </c>
      <c r="F62" s="34">
        <f t="shared" si="19"/>
        <v>0</v>
      </c>
      <c r="G62" s="34">
        <f>'[2]ФАКТ_за янв-ИЮЛЬ'!BI$87</f>
        <v>0</v>
      </c>
      <c r="H62" s="24"/>
      <c r="I62" s="34">
        <f t="shared" si="7"/>
        <v>0</v>
      </c>
      <c r="J62" s="27">
        <f t="shared" si="91"/>
        <v>0</v>
      </c>
      <c r="K62" s="24"/>
      <c r="L62" s="26">
        <f t="shared" si="92"/>
        <v>0</v>
      </c>
      <c r="M62" s="24"/>
      <c r="N62" s="26">
        <f t="shared" si="92"/>
        <v>0</v>
      </c>
      <c r="O62" s="24"/>
      <c r="P62" s="26">
        <f t="shared" si="93"/>
        <v>0</v>
      </c>
      <c r="Q62" s="24"/>
      <c r="R62" s="26">
        <f t="shared" si="94"/>
        <v>0</v>
      </c>
      <c r="S62" s="27">
        <f t="shared" si="95"/>
        <v>0</v>
      </c>
      <c r="T62" s="24"/>
      <c r="U62" s="26">
        <f t="shared" si="96"/>
        <v>0</v>
      </c>
    </row>
    <row r="63" spans="1:21" s="5" customFormat="1" ht="58.5" hidden="1" x14ac:dyDescent="0.35">
      <c r="A63" s="187"/>
      <c r="B63" s="39" t="s">
        <v>79</v>
      </c>
      <c r="C63" s="24">
        <f>'[2]2024_ВМП_ПР_был'!$M63</f>
        <v>0</v>
      </c>
      <c r="D63" s="29">
        <v>70948.399999999994</v>
      </c>
      <c r="E63" s="40">
        <f t="shared" si="90"/>
        <v>0</v>
      </c>
      <c r="F63" s="34">
        <f t="shared" si="19"/>
        <v>0</v>
      </c>
      <c r="G63" s="34">
        <f>'[2]ФАКТ_за янв-ИЮЛЬ'!BJ$87</f>
        <v>0</v>
      </c>
      <c r="H63" s="24"/>
      <c r="I63" s="34">
        <f t="shared" si="7"/>
        <v>0</v>
      </c>
      <c r="J63" s="27">
        <f t="shared" si="91"/>
        <v>0</v>
      </c>
      <c r="K63" s="24"/>
      <c r="L63" s="26">
        <f t="shared" si="92"/>
        <v>0</v>
      </c>
      <c r="M63" s="24"/>
      <c r="N63" s="26">
        <f t="shared" si="92"/>
        <v>0</v>
      </c>
      <c r="O63" s="24"/>
      <c r="P63" s="26">
        <f t="shared" si="93"/>
        <v>0</v>
      </c>
      <c r="Q63" s="24"/>
      <c r="R63" s="26">
        <f t="shared" si="94"/>
        <v>0</v>
      </c>
      <c r="S63" s="27">
        <f t="shared" si="95"/>
        <v>0</v>
      </c>
      <c r="T63" s="24"/>
      <c r="U63" s="26">
        <f t="shared" si="96"/>
        <v>0</v>
      </c>
    </row>
    <row r="64" spans="1:21" s="5" customFormat="1" ht="58.5" hidden="1" x14ac:dyDescent="0.35">
      <c r="A64" s="187"/>
      <c r="B64" s="39" t="s">
        <v>80</v>
      </c>
      <c r="C64" s="24">
        <f>'[2]2024_ВМП_ПР_был'!$M64</f>
        <v>0</v>
      </c>
      <c r="D64" s="29">
        <v>70948.399999999994</v>
      </c>
      <c r="E64" s="40">
        <f t="shared" si="90"/>
        <v>0</v>
      </c>
      <c r="F64" s="34">
        <f t="shared" si="19"/>
        <v>0</v>
      </c>
      <c r="G64" s="34">
        <f>'[2]ФАКТ_за янв-ИЮЛЬ'!BK$87</f>
        <v>0</v>
      </c>
      <c r="H64" s="24"/>
      <c r="I64" s="34">
        <f t="shared" si="7"/>
        <v>0</v>
      </c>
      <c r="J64" s="27">
        <f t="shared" si="91"/>
        <v>0</v>
      </c>
      <c r="K64" s="24"/>
      <c r="L64" s="26">
        <f t="shared" si="92"/>
        <v>0</v>
      </c>
      <c r="M64" s="24"/>
      <c r="N64" s="26">
        <f t="shared" si="92"/>
        <v>0</v>
      </c>
      <c r="O64" s="24"/>
      <c r="P64" s="26">
        <f t="shared" si="93"/>
        <v>0</v>
      </c>
      <c r="Q64" s="24"/>
      <c r="R64" s="26">
        <f t="shared" si="94"/>
        <v>0</v>
      </c>
      <c r="S64" s="27">
        <f t="shared" si="95"/>
        <v>0</v>
      </c>
      <c r="T64" s="24"/>
      <c r="U64" s="26">
        <f t="shared" si="96"/>
        <v>0</v>
      </c>
    </row>
    <row r="65" spans="1:21" s="5" customFormat="1" ht="66.75" hidden="1" customHeight="1" x14ac:dyDescent="0.35">
      <c r="A65" s="41">
        <v>31</v>
      </c>
      <c r="B65" s="42" t="s">
        <v>81</v>
      </c>
      <c r="C65" s="24">
        <f>'[2]2024_ВМП_ПР_был'!$M65</f>
        <v>0</v>
      </c>
      <c r="D65" s="25">
        <v>109681.7</v>
      </c>
      <c r="E65" s="30">
        <f t="shared" si="90"/>
        <v>0</v>
      </c>
      <c r="F65" s="34">
        <f t="shared" si="19"/>
        <v>0</v>
      </c>
      <c r="G65" s="34">
        <f>'[2]ФАКТ_за янв-ИЮЛЬ'!BL$87</f>
        <v>0</v>
      </c>
      <c r="H65" s="24"/>
      <c r="I65" s="34">
        <f t="shared" si="7"/>
        <v>0</v>
      </c>
      <c r="J65" s="27">
        <f t="shared" si="91"/>
        <v>0</v>
      </c>
      <c r="K65" s="24"/>
      <c r="L65" s="26">
        <f t="shared" si="92"/>
        <v>0</v>
      </c>
      <c r="M65" s="24"/>
      <c r="N65" s="26">
        <f t="shared" si="92"/>
        <v>0</v>
      </c>
      <c r="O65" s="24"/>
      <c r="P65" s="26">
        <f t="shared" si="93"/>
        <v>0</v>
      </c>
      <c r="Q65" s="24"/>
      <c r="R65" s="26">
        <f t="shared" si="94"/>
        <v>0</v>
      </c>
      <c r="S65" s="27">
        <f t="shared" si="95"/>
        <v>0</v>
      </c>
      <c r="T65" s="24"/>
      <c r="U65" s="26">
        <f t="shared" si="96"/>
        <v>0</v>
      </c>
    </row>
    <row r="66" spans="1:21" s="5" customFormat="1" ht="39" hidden="1" x14ac:dyDescent="0.35">
      <c r="A66" s="41">
        <v>32</v>
      </c>
      <c r="B66" s="66" t="s">
        <v>82</v>
      </c>
      <c r="C66" s="24">
        <f>'[2]2024_ВМП_ПР_был'!$M66</f>
        <v>0</v>
      </c>
      <c r="D66" s="25">
        <v>107699.66</v>
      </c>
      <c r="E66" s="40">
        <v>0</v>
      </c>
      <c r="F66" s="34">
        <f t="shared" si="19"/>
        <v>0</v>
      </c>
      <c r="G66" s="34">
        <f>'[2]ФАКТ_за янв-ИЮЛЬ'!BM$87</f>
        <v>0</v>
      </c>
      <c r="H66" s="24"/>
      <c r="I66" s="34">
        <f t="shared" si="7"/>
        <v>0</v>
      </c>
      <c r="J66" s="27">
        <f t="shared" si="91"/>
        <v>0</v>
      </c>
      <c r="K66" s="24"/>
      <c r="L66" s="26">
        <f t="shared" si="92"/>
        <v>0</v>
      </c>
      <c r="M66" s="24"/>
      <c r="N66" s="26">
        <f t="shared" si="92"/>
        <v>0</v>
      </c>
      <c r="O66" s="24"/>
      <c r="P66" s="26">
        <f t="shared" si="93"/>
        <v>0</v>
      </c>
      <c r="Q66" s="24"/>
      <c r="R66" s="26">
        <f t="shared" si="94"/>
        <v>0</v>
      </c>
      <c r="S66" s="27">
        <f t="shared" si="95"/>
        <v>0</v>
      </c>
      <c r="T66" s="24"/>
      <c r="U66" s="26">
        <f t="shared" si="96"/>
        <v>0</v>
      </c>
    </row>
    <row r="67" spans="1:21" s="5" customFormat="1" ht="54" hidden="1" customHeight="1" x14ac:dyDescent="0.35">
      <c r="A67" s="35">
        <v>33</v>
      </c>
      <c r="B67" s="36" t="s">
        <v>78</v>
      </c>
      <c r="C67" s="24">
        <f>'[2]2024_ВМП_ПР_был'!$M67</f>
        <v>0</v>
      </c>
      <c r="D67" s="25">
        <v>148903.17000000001</v>
      </c>
      <c r="E67" s="40"/>
      <c r="F67" s="34">
        <f t="shared" si="19"/>
        <v>0</v>
      </c>
      <c r="G67" s="34">
        <f>'[2]ФАКТ_за янв-ИЮЛЬ'!BN$87</f>
        <v>0</v>
      </c>
      <c r="H67" s="24"/>
      <c r="I67" s="34">
        <f t="shared" si="7"/>
        <v>0</v>
      </c>
      <c r="J67" s="27">
        <f t="shared" si="91"/>
        <v>0</v>
      </c>
      <c r="K67" s="24"/>
      <c r="L67" s="26">
        <f t="shared" si="92"/>
        <v>0</v>
      </c>
      <c r="M67" s="24"/>
      <c r="N67" s="26">
        <f t="shared" si="92"/>
        <v>0</v>
      </c>
      <c r="O67" s="24"/>
      <c r="P67" s="26">
        <f t="shared" si="93"/>
        <v>0</v>
      </c>
      <c r="Q67" s="24"/>
      <c r="R67" s="26">
        <f t="shared" si="94"/>
        <v>0</v>
      </c>
      <c r="S67" s="27">
        <f t="shared" si="95"/>
        <v>0</v>
      </c>
      <c r="T67" s="24"/>
      <c r="U67" s="26">
        <f t="shared" si="96"/>
        <v>0</v>
      </c>
    </row>
    <row r="68" spans="1:21" s="5" customFormat="1" ht="26.25" hidden="1" customHeight="1" x14ac:dyDescent="0.35">
      <c r="A68" s="19"/>
      <c r="B68" s="19" t="s">
        <v>83</v>
      </c>
      <c r="C68" s="20">
        <f>SUM(C69:C77)</f>
        <v>0</v>
      </c>
      <c r="D68" s="21"/>
      <c r="E68" s="22">
        <f t="shared" ref="E68" si="97"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7"/>
        <v>0</v>
      </c>
      <c r="J68" s="20">
        <f>SUM(J69:J77)</f>
        <v>0</v>
      </c>
      <c r="K68" s="20">
        <f>SUM(K69:K77)</f>
        <v>0</v>
      </c>
      <c r="L68" s="22">
        <f t="shared" ref="L68:N68" si="98">SUM(L69:L77)</f>
        <v>0</v>
      </c>
      <c r="M68" s="20">
        <f>SUM(M69:M77)</f>
        <v>0</v>
      </c>
      <c r="N68" s="22">
        <f t="shared" si="98"/>
        <v>0</v>
      </c>
      <c r="O68" s="20">
        <f>SUM(O69:O77)</f>
        <v>0</v>
      </c>
      <c r="P68" s="22">
        <f t="shared" ref="P68" si="99">SUM(P69:P77)</f>
        <v>0</v>
      </c>
      <c r="Q68" s="20">
        <f>SUM(Q69:Q77)</f>
        <v>0</v>
      </c>
      <c r="R68" s="22">
        <f t="shared" ref="R68" si="100">SUM(R69:R77)</f>
        <v>0</v>
      </c>
      <c r="S68" s="20">
        <f>SUM(S69:S77)</f>
        <v>0</v>
      </c>
      <c r="T68" s="20">
        <f>SUM(T69:T77)</f>
        <v>0</v>
      </c>
      <c r="U68" s="22">
        <f t="shared" ref="U68" si="101">SUM(U69:U77)</f>
        <v>0</v>
      </c>
    </row>
    <row r="69" spans="1:21" s="5" customFormat="1" ht="44.25" hidden="1" customHeight="1" x14ac:dyDescent="0.35">
      <c r="A69" s="186">
        <v>34</v>
      </c>
      <c r="B69" s="39" t="s">
        <v>84</v>
      </c>
      <c r="C69" s="34">
        <f>'[2]2024_ВМП_ПР_был'!$M69</f>
        <v>0</v>
      </c>
      <c r="D69" s="25">
        <v>103706.57</v>
      </c>
      <c r="E69" s="40">
        <v>0</v>
      </c>
      <c r="F69" s="34">
        <f t="shared" si="19"/>
        <v>0</v>
      </c>
      <c r="G69" s="34">
        <f>'[2]ФАКТ_за янв-ИЮЛЬ'!BP$87</f>
        <v>0</v>
      </c>
      <c r="H69" s="34"/>
      <c r="I69" s="34">
        <f t="shared" si="7"/>
        <v>0</v>
      </c>
      <c r="J69" s="27">
        <f t="shared" ref="J69:J77" si="102">G69-F69</f>
        <v>0</v>
      </c>
      <c r="K69" s="24"/>
      <c r="L69" s="26">
        <f t="shared" ref="L69:N77" si="103">ROUND(K69*$D69,2)</f>
        <v>0</v>
      </c>
      <c r="M69" s="24"/>
      <c r="N69" s="26">
        <f t="shared" si="103"/>
        <v>0</v>
      </c>
      <c r="O69" s="24"/>
      <c r="P69" s="26">
        <f t="shared" ref="P69:P77" si="104">ROUND(O69*$D69,2)</f>
        <v>0</v>
      </c>
      <c r="Q69" s="24"/>
      <c r="R69" s="26">
        <f t="shared" ref="R69:R77" si="105">ROUND(Q69*$D69,2)</f>
        <v>0</v>
      </c>
      <c r="S69" s="27">
        <f t="shared" ref="S69:S77" si="106">G69-C69</f>
        <v>0</v>
      </c>
      <c r="T69" s="24"/>
      <c r="U69" s="26">
        <f t="shared" ref="U69:U77" si="107">ROUND(T69*$D69,2)</f>
        <v>0</v>
      </c>
    </row>
    <row r="70" spans="1:21" s="5" customFormat="1" ht="43.5" hidden="1" customHeight="1" x14ac:dyDescent="0.35">
      <c r="A70" s="188"/>
      <c r="B70" s="67" t="s">
        <v>85</v>
      </c>
      <c r="C70" s="34">
        <f>'[2]2024_ВМП_ПР_был'!$M70</f>
        <v>0</v>
      </c>
      <c r="D70" s="29">
        <v>103706.57</v>
      </c>
      <c r="E70" s="40">
        <v>0</v>
      </c>
      <c r="F70" s="34">
        <f t="shared" si="19"/>
        <v>0</v>
      </c>
      <c r="G70" s="34">
        <f>'[2]ФАКТ_за янв-ИЮЛЬ'!BQ$87</f>
        <v>0</v>
      </c>
      <c r="H70" s="34"/>
      <c r="I70" s="34">
        <f t="shared" si="7"/>
        <v>0</v>
      </c>
      <c r="J70" s="27">
        <f t="shared" si="102"/>
        <v>0</v>
      </c>
      <c r="K70" s="24"/>
      <c r="L70" s="26">
        <f t="shared" si="103"/>
        <v>0</v>
      </c>
      <c r="M70" s="24"/>
      <c r="N70" s="26">
        <f t="shared" si="103"/>
        <v>0</v>
      </c>
      <c r="O70" s="24"/>
      <c r="P70" s="26">
        <f t="shared" si="104"/>
        <v>0</v>
      </c>
      <c r="Q70" s="24"/>
      <c r="R70" s="26">
        <f t="shared" si="105"/>
        <v>0</v>
      </c>
      <c r="S70" s="27">
        <f t="shared" si="106"/>
        <v>0</v>
      </c>
      <c r="T70" s="24"/>
      <c r="U70" s="26">
        <f t="shared" si="107"/>
        <v>0</v>
      </c>
    </row>
    <row r="71" spans="1:21" s="5" customFormat="1" ht="58.5" hidden="1" x14ac:dyDescent="0.35">
      <c r="A71" s="41">
        <v>35</v>
      </c>
      <c r="B71" s="44" t="s">
        <v>86</v>
      </c>
      <c r="C71" s="34">
        <f>'[2]2024_ВМП_ПР_был'!$M71</f>
        <v>0</v>
      </c>
      <c r="D71" s="25">
        <v>212746.97</v>
      </c>
      <c r="E71" s="30">
        <f t="shared" ref="E71:E77" si="108">ROUND(C71*$D71,2)</f>
        <v>0</v>
      </c>
      <c r="F71" s="34">
        <f t="shared" si="19"/>
        <v>0</v>
      </c>
      <c r="G71" s="34">
        <f>'[2]ФАКТ_за янв-ИЮЛЬ'!BR$87</f>
        <v>0</v>
      </c>
      <c r="H71" s="34"/>
      <c r="I71" s="34">
        <f t="shared" si="7"/>
        <v>0</v>
      </c>
      <c r="J71" s="27">
        <f t="shared" si="102"/>
        <v>0</v>
      </c>
      <c r="K71" s="24"/>
      <c r="L71" s="26">
        <f t="shared" si="103"/>
        <v>0</v>
      </c>
      <c r="M71" s="24"/>
      <c r="N71" s="26">
        <f t="shared" si="103"/>
        <v>0</v>
      </c>
      <c r="O71" s="24"/>
      <c r="P71" s="26">
        <f t="shared" si="104"/>
        <v>0</v>
      </c>
      <c r="Q71" s="24"/>
      <c r="R71" s="26">
        <f t="shared" si="105"/>
        <v>0</v>
      </c>
      <c r="S71" s="27">
        <f t="shared" si="106"/>
        <v>0</v>
      </c>
      <c r="T71" s="24"/>
      <c r="U71" s="26">
        <f t="shared" si="107"/>
        <v>0</v>
      </c>
    </row>
    <row r="72" spans="1:21" s="5" customFormat="1" ht="78" hidden="1" x14ac:dyDescent="0.35">
      <c r="A72" s="41">
        <v>36</v>
      </c>
      <c r="B72" s="23" t="s">
        <v>87</v>
      </c>
      <c r="C72" s="34">
        <f>'[2]2024_ВМП_ПР_был'!$M72</f>
        <v>0</v>
      </c>
      <c r="D72" s="25">
        <v>122878.32</v>
      </c>
      <c r="E72" s="30">
        <f t="shared" si="108"/>
        <v>0</v>
      </c>
      <c r="F72" s="34">
        <f t="shared" si="19"/>
        <v>0</v>
      </c>
      <c r="G72" s="34">
        <f>'[2]ФАКТ_за янв-ИЮЛЬ'!BS$87</f>
        <v>0</v>
      </c>
      <c r="H72" s="34"/>
      <c r="I72" s="34">
        <f t="shared" ref="I72:I135" si="109">IFERROR(ROUND(G72/F72*100,2),0)</f>
        <v>0</v>
      </c>
      <c r="J72" s="27">
        <f t="shared" si="102"/>
        <v>0</v>
      </c>
      <c r="K72" s="24"/>
      <c r="L72" s="26">
        <f t="shared" si="103"/>
        <v>0</v>
      </c>
      <c r="M72" s="24"/>
      <c r="N72" s="26">
        <f t="shared" si="103"/>
        <v>0</v>
      </c>
      <c r="O72" s="24"/>
      <c r="P72" s="26">
        <f t="shared" si="104"/>
        <v>0</v>
      </c>
      <c r="Q72" s="24"/>
      <c r="R72" s="26">
        <f t="shared" si="105"/>
        <v>0</v>
      </c>
      <c r="S72" s="27">
        <f t="shared" si="106"/>
        <v>0</v>
      </c>
      <c r="T72" s="24"/>
      <c r="U72" s="26">
        <f t="shared" si="107"/>
        <v>0</v>
      </c>
    </row>
    <row r="73" spans="1:21" s="5" customFormat="1" ht="58.5" hidden="1" x14ac:dyDescent="0.35">
      <c r="A73" s="41">
        <v>37</v>
      </c>
      <c r="B73" s="23" t="s">
        <v>88</v>
      </c>
      <c r="C73" s="34">
        <f>'[2]2024_ВМП_ПР_был'!$M73</f>
        <v>0</v>
      </c>
      <c r="D73" s="25">
        <v>210952.09</v>
      </c>
      <c r="E73" s="30">
        <f t="shared" si="108"/>
        <v>0</v>
      </c>
      <c r="F73" s="34">
        <f t="shared" si="19"/>
        <v>0</v>
      </c>
      <c r="G73" s="34">
        <f>'[2]ФАКТ_за янв-ИЮЛЬ'!BT$87</f>
        <v>0</v>
      </c>
      <c r="H73" s="34"/>
      <c r="I73" s="34">
        <f t="shared" si="109"/>
        <v>0</v>
      </c>
      <c r="J73" s="27">
        <f t="shared" si="102"/>
        <v>0</v>
      </c>
      <c r="K73" s="24"/>
      <c r="L73" s="26">
        <f t="shared" si="103"/>
        <v>0</v>
      </c>
      <c r="M73" s="24"/>
      <c r="N73" s="26">
        <f t="shared" si="103"/>
        <v>0</v>
      </c>
      <c r="O73" s="24"/>
      <c r="P73" s="26">
        <f t="shared" si="104"/>
        <v>0</v>
      </c>
      <c r="Q73" s="24"/>
      <c r="R73" s="26">
        <f t="shared" si="105"/>
        <v>0</v>
      </c>
      <c r="S73" s="27">
        <f t="shared" si="106"/>
        <v>0</v>
      </c>
      <c r="T73" s="24"/>
      <c r="U73" s="26">
        <f t="shared" si="107"/>
        <v>0</v>
      </c>
    </row>
    <row r="74" spans="1:21" s="5" customFormat="1" ht="39" hidden="1" x14ac:dyDescent="0.35">
      <c r="A74" s="68">
        <v>38</v>
      </c>
      <c r="B74" s="69" t="s">
        <v>89</v>
      </c>
      <c r="C74" s="34">
        <f>'[2]2024_ВМП_ПР_был'!$M74</f>
        <v>0</v>
      </c>
      <c r="D74" s="25">
        <v>209713.19</v>
      </c>
      <c r="E74" s="30">
        <f t="shared" si="108"/>
        <v>0</v>
      </c>
      <c r="F74" s="34">
        <f t="shared" si="19"/>
        <v>0</v>
      </c>
      <c r="G74" s="34">
        <f>'[2]ФАКТ_за янв-ИЮЛЬ'!BU$87</f>
        <v>0</v>
      </c>
      <c r="H74" s="34"/>
      <c r="I74" s="34">
        <f t="shared" si="109"/>
        <v>0</v>
      </c>
      <c r="J74" s="27">
        <f t="shared" si="102"/>
        <v>0</v>
      </c>
      <c r="K74" s="24"/>
      <c r="L74" s="26">
        <f t="shared" si="103"/>
        <v>0</v>
      </c>
      <c r="M74" s="24"/>
      <c r="N74" s="26">
        <f t="shared" si="103"/>
        <v>0</v>
      </c>
      <c r="O74" s="24"/>
      <c r="P74" s="26">
        <f t="shared" si="104"/>
        <v>0</v>
      </c>
      <c r="Q74" s="24"/>
      <c r="R74" s="26">
        <f t="shared" si="105"/>
        <v>0</v>
      </c>
      <c r="S74" s="27">
        <f t="shared" si="106"/>
        <v>0</v>
      </c>
      <c r="T74" s="24"/>
      <c r="U74" s="26">
        <f t="shared" si="107"/>
        <v>0</v>
      </c>
    </row>
    <row r="75" spans="1:21" s="5" customFormat="1" ht="39" hidden="1" x14ac:dyDescent="0.35">
      <c r="A75" s="35">
        <v>39</v>
      </c>
      <c r="B75" s="36" t="s">
        <v>90</v>
      </c>
      <c r="C75" s="34">
        <f>'[2]2024_ВМП_ПР_был'!$M75</f>
        <v>0</v>
      </c>
      <c r="D75" s="25">
        <v>92597.96</v>
      </c>
      <c r="E75" s="30">
        <f t="shared" si="108"/>
        <v>0</v>
      </c>
      <c r="F75" s="34">
        <f t="shared" si="19"/>
        <v>0</v>
      </c>
      <c r="G75" s="34">
        <f>'[2]ФАКТ_за янв-ИЮЛЬ'!BV$87</f>
        <v>0</v>
      </c>
      <c r="H75" s="34"/>
      <c r="I75" s="34">
        <f t="shared" si="109"/>
        <v>0</v>
      </c>
      <c r="J75" s="27">
        <f t="shared" si="102"/>
        <v>0</v>
      </c>
      <c r="K75" s="24"/>
      <c r="L75" s="26">
        <f t="shared" si="103"/>
        <v>0</v>
      </c>
      <c r="M75" s="24"/>
      <c r="N75" s="26">
        <f t="shared" si="103"/>
        <v>0</v>
      </c>
      <c r="O75" s="24"/>
      <c r="P75" s="26">
        <f t="shared" si="104"/>
        <v>0</v>
      </c>
      <c r="Q75" s="24"/>
      <c r="R75" s="26">
        <f t="shared" si="105"/>
        <v>0</v>
      </c>
      <c r="S75" s="27">
        <f t="shared" si="106"/>
        <v>0</v>
      </c>
      <c r="T75" s="24"/>
      <c r="U75" s="26">
        <f t="shared" si="107"/>
        <v>0</v>
      </c>
    </row>
    <row r="76" spans="1:21" s="5" customFormat="1" ht="79.5" hidden="1" customHeight="1" x14ac:dyDescent="0.35">
      <c r="A76" s="35">
        <v>40</v>
      </c>
      <c r="B76" s="36" t="s">
        <v>91</v>
      </c>
      <c r="C76" s="34">
        <f>'[2]2024_ВМП_ПР_был'!$M76</f>
        <v>0</v>
      </c>
      <c r="D76" s="25">
        <v>203540.73</v>
      </c>
      <c r="E76" s="30">
        <f t="shared" si="108"/>
        <v>0</v>
      </c>
      <c r="F76" s="34">
        <f t="shared" si="19"/>
        <v>0</v>
      </c>
      <c r="G76" s="34">
        <f>'[2]ФАКТ_за янв-ИЮЛЬ'!BW$87</f>
        <v>0</v>
      </c>
      <c r="H76" s="34"/>
      <c r="I76" s="34">
        <f t="shared" si="109"/>
        <v>0</v>
      </c>
      <c r="J76" s="27">
        <f t="shared" si="102"/>
        <v>0</v>
      </c>
      <c r="K76" s="24"/>
      <c r="L76" s="26">
        <f t="shared" si="103"/>
        <v>0</v>
      </c>
      <c r="M76" s="24"/>
      <c r="N76" s="26">
        <f t="shared" si="103"/>
        <v>0</v>
      </c>
      <c r="O76" s="24"/>
      <c r="P76" s="26">
        <f t="shared" si="104"/>
        <v>0</v>
      </c>
      <c r="Q76" s="24"/>
      <c r="R76" s="26">
        <f t="shared" si="105"/>
        <v>0</v>
      </c>
      <c r="S76" s="27">
        <f t="shared" si="106"/>
        <v>0</v>
      </c>
      <c r="T76" s="24"/>
      <c r="U76" s="26">
        <f t="shared" si="107"/>
        <v>0</v>
      </c>
    </row>
    <row r="77" spans="1:21" s="5" customFormat="1" ht="79.5" hidden="1" customHeight="1" x14ac:dyDescent="0.35">
      <c r="A77" s="35">
        <v>41</v>
      </c>
      <c r="B77" s="36" t="s">
        <v>92</v>
      </c>
      <c r="C77" s="34">
        <f>'[2]2024_ВМП_ПР_был'!$M77</f>
        <v>0</v>
      </c>
      <c r="D77" s="25">
        <v>271740.52</v>
      </c>
      <c r="E77" s="30">
        <f t="shared" si="108"/>
        <v>0</v>
      </c>
      <c r="F77" s="34">
        <f t="shared" ref="F77" si="110">ROUND(C77/12*$Y$3,0)</f>
        <v>0</v>
      </c>
      <c r="G77" s="34">
        <f>'[2]ФАКТ_за янв-ИЮЛЬ'!BX$87</f>
        <v>0</v>
      </c>
      <c r="H77" s="34"/>
      <c r="I77" s="34">
        <f t="shared" si="109"/>
        <v>0</v>
      </c>
      <c r="J77" s="27">
        <f t="shared" si="102"/>
        <v>0</v>
      </c>
      <c r="K77" s="24"/>
      <c r="L77" s="26">
        <f t="shared" si="103"/>
        <v>0</v>
      </c>
      <c r="M77" s="24"/>
      <c r="N77" s="26">
        <f t="shared" si="103"/>
        <v>0</v>
      </c>
      <c r="O77" s="24"/>
      <c r="P77" s="26">
        <f t="shared" si="104"/>
        <v>0</v>
      </c>
      <c r="Q77" s="24"/>
      <c r="R77" s="26">
        <f t="shared" si="105"/>
        <v>0</v>
      </c>
      <c r="S77" s="27">
        <f t="shared" si="106"/>
        <v>0</v>
      </c>
      <c r="T77" s="24"/>
      <c r="U77" s="26">
        <f t="shared" si="107"/>
        <v>0</v>
      </c>
    </row>
    <row r="78" spans="1:21" s="5" customFormat="1" ht="26.25" hidden="1" customHeight="1" x14ac:dyDescent="0.35">
      <c r="A78" s="19"/>
      <c r="B78" s="19" t="s">
        <v>93</v>
      </c>
      <c r="C78" s="20">
        <f>C79</f>
        <v>0</v>
      </c>
      <c r="D78" s="21"/>
      <c r="E78" s="22">
        <f t="shared" ref="E78" si="111"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109"/>
        <v>0</v>
      </c>
      <c r="J78" s="20">
        <f>J79</f>
        <v>0</v>
      </c>
      <c r="K78" s="20">
        <f>K79</f>
        <v>0</v>
      </c>
      <c r="L78" s="22">
        <f t="shared" ref="L78:R78" si="112">L79</f>
        <v>0</v>
      </c>
      <c r="M78" s="20">
        <f>M79</f>
        <v>0</v>
      </c>
      <c r="N78" s="22">
        <f t="shared" si="112"/>
        <v>0</v>
      </c>
      <c r="O78" s="20">
        <f>O79</f>
        <v>0</v>
      </c>
      <c r="P78" s="22">
        <f t="shared" si="112"/>
        <v>0</v>
      </c>
      <c r="Q78" s="20">
        <f>Q79</f>
        <v>0</v>
      </c>
      <c r="R78" s="22">
        <f t="shared" si="112"/>
        <v>0</v>
      </c>
      <c r="S78" s="20">
        <f>S79</f>
        <v>0</v>
      </c>
      <c r="T78" s="20">
        <f>T79</f>
        <v>0</v>
      </c>
      <c r="U78" s="22">
        <f t="shared" ref="U78" si="113">U79</f>
        <v>0</v>
      </c>
    </row>
    <row r="79" spans="1:21" s="5" customFormat="1" ht="117" hidden="1" x14ac:dyDescent="0.35">
      <c r="A79" s="43">
        <v>42</v>
      </c>
      <c r="B79" s="44" t="s">
        <v>94</v>
      </c>
      <c r="C79" s="71">
        <f>'[2]2024_ВМП_ПР_был'!$M79</f>
        <v>0</v>
      </c>
      <c r="D79" s="25">
        <v>164795.72</v>
      </c>
      <c r="E79" s="30">
        <f>ROUND(C79*$D79,2)</f>
        <v>0</v>
      </c>
      <c r="F79" s="34">
        <f t="shared" ref="F79" si="114">ROUND(C79/12*$Y$3,0)</f>
        <v>0</v>
      </c>
      <c r="G79" s="71">
        <f>'[2]ФАКТ_за янв-ИЮЛЬ'!BZ$87</f>
        <v>0</v>
      </c>
      <c r="H79" s="24"/>
      <c r="I79" s="71">
        <f t="shared" si="109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72"/>
      <c r="B80" s="141" t="s">
        <v>95</v>
      </c>
      <c r="C80" s="74">
        <f>SUM(C81:C102)</f>
        <v>0</v>
      </c>
      <c r="D80" s="75"/>
      <c r="E80" s="76">
        <f t="shared" ref="E80" si="115">SUM(E81:E102)</f>
        <v>0</v>
      </c>
      <c r="F80" s="74">
        <f>SUM(F81:F102)</f>
        <v>0</v>
      </c>
      <c r="G80" s="74">
        <f>SUM(G81:G102)</f>
        <v>0</v>
      </c>
      <c r="H80" s="74">
        <f>SUM(H81:H102)</f>
        <v>0</v>
      </c>
      <c r="I80" s="74">
        <f t="shared" si="109"/>
        <v>0</v>
      </c>
      <c r="J80" s="74">
        <f>SUM(J81:J102)</f>
        <v>0</v>
      </c>
      <c r="K80" s="74">
        <f>SUM(K81:K102)</f>
        <v>0</v>
      </c>
      <c r="L80" s="76">
        <f t="shared" ref="L80:N80" si="116">SUM(L81:L102)</f>
        <v>0</v>
      </c>
      <c r="M80" s="74">
        <f>SUM(M81:M102)</f>
        <v>0</v>
      </c>
      <c r="N80" s="76">
        <f t="shared" si="116"/>
        <v>0</v>
      </c>
      <c r="O80" s="74">
        <f>SUM(O81:O102)</f>
        <v>0</v>
      </c>
      <c r="P80" s="76">
        <f t="shared" ref="P80" si="117">SUM(P81:P102)</f>
        <v>0</v>
      </c>
      <c r="Q80" s="74">
        <f>SUM(Q81:Q102)</f>
        <v>0</v>
      </c>
      <c r="R80" s="76">
        <f t="shared" ref="R80" si="118">SUM(R81:R102)</f>
        <v>0</v>
      </c>
      <c r="S80" s="74">
        <f>SUM(S81:S102)</f>
        <v>0</v>
      </c>
      <c r="T80" s="74">
        <f>SUM(T81:T102)</f>
        <v>0</v>
      </c>
      <c r="U80" s="76">
        <f t="shared" ref="U80" si="119">SUM(U81:U102)</f>
        <v>0</v>
      </c>
    </row>
    <row r="81" spans="1:21" s="5" customFormat="1" ht="39" hidden="1" customHeight="1" x14ac:dyDescent="0.35">
      <c r="A81" s="77">
        <v>43</v>
      </c>
      <c r="B81" s="142" t="s">
        <v>96</v>
      </c>
      <c r="C81" s="71">
        <f>'[2]2024_ВМП_ПР_был'!$M81</f>
        <v>0</v>
      </c>
      <c r="D81" s="25">
        <v>199918.5</v>
      </c>
      <c r="E81" s="30">
        <f t="shared" ref="E81:E102" si="120">ROUND(C81*$D81,2)</f>
        <v>0</v>
      </c>
      <c r="F81" s="34">
        <f t="shared" ref="F81:F102" si="121">ROUND(C81/12*$Y$3,0)</f>
        <v>0</v>
      </c>
      <c r="G81" s="71">
        <f>'[2]ФАКТ_за янв-ИЮЛЬ'!CB$87</f>
        <v>0</v>
      </c>
      <c r="H81" s="24"/>
      <c r="I81" s="71">
        <f t="shared" si="109"/>
        <v>0</v>
      </c>
      <c r="J81" s="27">
        <f t="shared" ref="J81:J102" si="122">G81-F81</f>
        <v>0</v>
      </c>
      <c r="K81" s="24"/>
      <c r="L81" s="26">
        <f t="shared" ref="L81:N96" si="123">ROUND(K81*$D81,2)</f>
        <v>0</v>
      </c>
      <c r="M81" s="24"/>
      <c r="N81" s="26">
        <f t="shared" si="123"/>
        <v>0</v>
      </c>
      <c r="O81" s="24"/>
      <c r="P81" s="26">
        <f t="shared" ref="P81:P102" si="124">ROUND(O81*$D81,2)</f>
        <v>0</v>
      </c>
      <c r="Q81" s="24"/>
      <c r="R81" s="26">
        <f t="shared" ref="R81:R102" si="125">ROUND(Q81*$D81,2)</f>
        <v>0</v>
      </c>
      <c r="S81" s="27">
        <f t="shared" ref="S81:S102" si="126">G81-C81</f>
        <v>0</v>
      </c>
      <c r="T81" s="24"/>
      <c r="U81" s="26">
        <f t="shared" ref="U81:U102" si="127">ROUND(T81*$D81,2)</f>
        <v>0</v>
      </c>
    </row>
    <row r="82" spans="1:21" s="5" customFormat="1" ht="39" hidden="1" x14ac:dyDescent="0.35">
      <c r="A82" s="77">
        <v>44</v>
      </c>
      <c r="B82" s="142" t="s">
        <v>96</v>
      </c>
      <c r="C82" s="71">
        <f>'[2]2024_ВМП_ПР_был'!$M82</f>
        <v>0</v>
      </c>
      <c r="D82" s="25">
        <v>230942.53</v>
      </c>
      <c r="E82" s="30">
        <f t="shared" si="120"/>
        <v>0</v>
      </c>
      <c r="F82" s="34">
        <f t="shared" si="121"/>
        <v>0</v>
      </c>
      <c r="G82" s="71">
        <f>'[2]ФАКТ_за янв-ИЮЛЬ'!CC$87</f>
        <v>0</v>
      </c>
      <c r="H82" s="24"/>
      <c r="I82" s="71">
        <f t="shared" si="109"/>
        <v>0</v>
      </c>
      <c r="J82" s="27">
        <f t="shared" si="122"/>
        <v>0</v>
      </c>
      <c r="K82" s="24"/>
      <c r="L82" s="26">
        <f t="shared" si="123"/>
        <v>0</v>
      </c>
      <c r="M82" s="24"/>
      <c r="N82" s="26">
        <f t="shared" si="123"/>
        <v>0</v>
      </c>
      <c r="O82" s="24"/>
      <c r="P82" s="26">
        <f t="shared" si="124"/>
        <v>0</v>
      </c>
      <c r="Q82" s="24"/>
      <c r="R82" s="26">
        <f t="shared" si="125"/>
        <v>0</v>
      </c>
      <c r="S82" s="27">
        <f t="shared" si="126"/>
        <v>0</v>
      </c>
      <c r="T82" s="24"/>
      <c r="U82" s="26">
        <f t="shared" si="127"/>
        <v>0</v>
      </c>
    </row>
    <row r="83" spans="1:21" s="5" customFormat="1" ht="39" hidden="1" x14ac:dyDescent="0.35">
      <c r="A83" s="77">
        <v>45</v>
      </c>
      <c r="B83" s="142" t="s">
        <v>96</v>
      </c>
      <c r="C83" s="71">
        <f>'[2]2024_ВМП_ПР_был'!$M83</f>
        <v>0</v>
      </c>
      <c r="D83" s="25">
        <v>261658.64</v>
      </c>
      <c r="E83" s="30">
        <f t="shared" si="120"/>
        <v>0</v>
      </c>
      <c r="F83" s="34">
        <f t="shared" si="121"/>
        <v>0</v>
      </c>
      <c r="G83" s="71">
        <f>'[2]ФАКТ_за янв-ИЮЛЬ'!CD$87</f>
        <v>0</v>
      </c>
      <c r="H83" s="24"/>
      <c r="I83" s="71">
        <f t="shared" si="109"/>
        <v>0</v>
      </c>
      <c r="J83" s="27">
        <f t="shared" si="122"/>
        <v>0</v>
      </c>
      <c r="K83" s="24"/>
      <c r="L83" s="26">
        <f t="shared" si="123"/>
        <v>0</v>
      </c>
      <c r="M83" s="24"/>
      <c r="N83" s="26">
        <f t="shared" si="123"/>
        <v>0</v>
      </c>
      <c r="O83" s="24"/>
      <c r="P83" s="26">
        <f t="shared" si="124"/>
        <v>0</v>
      </c>
      <c r="Q83" s="24"/>
      <c r="R83" s="26">
        <f t="shared" si="125"/>
        <v>0</v>
      </c>
      <c r="S83" s="27">
        <f t="shared" si="126"/>
        <v>0</v>
      </c>
      <c r="T83" s="24"/>
      <c r="U83" s="26">
        <f t="shared" si="127"/>
        <v>0</v>
      </c>
    </row>
    <row r="84" spans="1:21" s="5" customFormat="1" ht="39" hidden="1" x14ac:dyDescent="0.35">
      <c r="A84" s="77">
        <v>46</v>
      </c>
      <c r="B84" s="142" t="s">
        <v>96</v>
      </c>
      <c r="C84" s="71">
        <f>'[2]2024_ВМП_ПР_был'!$M84</f>
        <v>0</v>
      </c>
      <c r="D84" s="25">
        <v>148552.04999999999</v>
      </c>
      <c r="E84" s="30">
        <f t="shared" si="120"/>
        <v>0</v>
      </c>
      <c r="F84" s="34">
        <f t="shared" si="121"/>
        <v>0</v>
      </c>
      <c r="G84" s="71">
        <f>'[2]ФАКТ_за янв-ИЮЛЬ'!CE$87</f>
        <v>0</v>
      </c>
      <c r="H84" s="24"/>
      <c r="I84" s="71">
        <f t="shared" si="109"/>
        <v>0</v>
      </c>
      <c r="J84" s="27">
        <f t="shared" si="122"/>
        <v>0</v>
      </c>
      <c r="K84" s="24"/>
      <c r="L84" s="26">
        <f t="shared" si="123"/>
        <v>0</v>
      </c>
      <c r="M84" s="24"/>
      <c r="N84" s="26">
        <f t="shared" si="123"/>
        <v>0</v>
      </c>
      <c r="O84" s="24"/>
      <c r="P84" s="26">
        <f t="shared" si="124"/>
        <v>0</v>
      </c>
      <c r="Q84" s="24"/>
      <c r="R84" s="26">
        <f t="shared" si="125"/>
        <v>0</v>
      </c>
      <c r="S84" s="27">
        <f t="shared" si="126"/>
        <v>0</v>
      </c>
      <c r="T84" s="24"/>
      <c r="U84" s="26">
        <f t="shared" si="127"/>
        <v>0</v>
      </c>
    </row>
    <row r="85" spans="1:21" s="5" customFormat="1" ht="39" hidden="1" x14ac:dyDescent="0.35">
      <c r="A85" s="77">
        <v>47</v>
      </c>
      <c r="B85" s="142" t="s">
        <v>96</v>
      </c>
      <c r="C85" s="71">
        <f>'[2]2024_ВМП_ПР_был'!$M85</f>
        <v>0</v>
      </c>
      <c r="D85" s="25">
        <v>179601.95</v>
      </c>
      <c r="E85" s="30">
        <f t="shared" si="120"/>
        <v>0</v>
      </c>
      <c r="F85" s="34">
        <f t="shared" si="121"/>
        <v>0</v>
      </c>
      <c r="G85" s="71">
        <f>'[2]ФАКТ_за янв-ИЮЛЬ'!CF$87</f>
        <v>0</v>
      </c>
      <c r="H85" s="24"/>
      <c r="I85" s="71">
        <f t="shared" si="109"/>
        <v>0</v>
      </c>
      <c r="J85" s="27">
        <f t="shared" si="122"/>
        <v>0</v>
      </c>
      <c r="K85" s="24"/>
      <c r="L85" s="26">
        <f t="shared" si="123"/>
        <v>0</v>
      </c>
      <c r="M85" s="24"/>
      <c r="N85" s="26">
        <f t="shared" si="123"/>
        <v>0</v>
      </c>
      <c r="O85" s="24"/>
      <c r="P85" s="26">
        <f t="shared" si="124"/>
        <v>0</v>
      </c>
      <c r="Q85" s="24"/>
      <c r="R85" s="26">
        <f t="shared" si="125"/>
        <v>0</v>
      </c>
      <c r="S85" s="27">
        <f t="shared" si="126"/>
        <v>0</v>
      </c>
      <c r="T85" s="24"/>
      <c r="U85" s="26">
        <f t="shared" si="127"/>
        <v>0</v>
      </c>
    </row>
    <row r="86" spans="1:21" s="5" customFormat="1" ht="39.75" hidden="1" thickBot="1" x14ac:dyDescent="0.4">
      <c r="A86" s="79">
        <v>48</v>
      </c>
      <c r="B86" s="143" t="s">
        <v>96</v>
      </c>
      <c r="C86" s="81">
        <f>'[2]2024_ВМП_ПР_был'!$M86</f>
        <v>0</v>
      </c>
      <c r="D86" s="25">
        <v>223422.05</v>
      </c>
      <c r="E86" s="30">
        <f t="shared" si="120"/>
        <v>0</v>
      </c>
      <c r="F86" s="34">
        <f t="shared" si="121"/>
        <v>0</v>
      </c>
      <c r="G86" s="81">
        <f>'[2]ФАКТ_за янв-ИЮЛЬ'!CG$87</f>
        <v>0</v>
      </c>
      <c r="H86" s="24"/>
      <c r="I86" s="81">
        <f t="shared" si="109"/>
        <v>0</v>
      </c>
      <c r="J86" s="27">
        <f t="shared" si="122"/>
        <v>0</v>
      </c>
      <c r="K86" s="24"/>
      <c r="L86" s="26">
        <f t="shared" si="123"/>
        <v>0</v>
      </c>
      <c r="M86" s="24"/>
      <c r="N86" s="26">
        <f t="shared" si="123"/>
        <v>0</v>
      </c>
      <c r="O86" s="24"/>
      <c r="P86" s="26">
        <f t="shared" si="124"/>
        <v>0</v>
      </c>
      <c r="Q86" s="24"/>
      <c r="R86" s="26">
        <f t="shared" si="125"/>
        <v>0</v>
      </c>
      <c r="S86" s="27">
        <f t="shared" si="126"/>
        <v>0</v>
      </c>
      <c r="T86" s="24"/>
      <c r="U86" s="26">
        <f t="shared" si="127"/>
        <v>0</v>
      </c>
    </row>
    <row r="87" spans="1:21" s="5" customFormat="1" ht="39" hidden="1" customHeight="1" x14ac:dyDescent="0.35">
      <c r="A87" s="60">
        <v>49</v>
      </c>
      <c r="B87" s="144" t="s">
        <v>97</v>
      </c>
      <c r="C87" s="71">
        <f>'[2]2024_ВМП_ПР_был'!$M87</f>
        <v>0</v>
      </c>
      <c r="D87" s="25">
        <v>137173.76999999999</v>
      </c>
      <c r="E87" s="30">
        <f t="shared" si="120"/>
        <v>0</v>
      </c>
      <c r="F87" s="34">
        <f t="shared" si="121"/>
        <v>0</v>
      </c>
      <c r="G87" s="71">
        <f>'[2]ФАКТ_за янв-ИЮЛЬ'!CH$87</f>
        <v>0</v>
      </c>
      <c r="H87" s="24"/>
      <c r="I87" s="71">
        <f t="shared" si="109"/>
        <v>0</v>
      </c>
      <c r="J87" s="27">
        <f t="shared" si="122"/>
        <v>0</v>
      </c>
      <c r="K87" s="24"/>
      <c r="L87" s="26">
        <f t="shared" si="123"/>
        <v>0</v>
      </c>
      <c r="M87" s="24"/>
      <c r="N87" s="26">
        <f t="shared" si="123"/>
        <v>0</v>
      </c>
      <c r="O87" s="24"/>
      <c r="P87" s="26">
        <f t="shared" si="124"/>
        <v>0</v>
      </c>
      <c r="Q87" s="24"/>
      <c r="R87" s="26">
        <f t="shared" si="125"/>
        <v>0</v>
      </c>
      <c r="S87" s="27">
        <f t="shared" si="126"/>
        <v>0</v>
      </c>
      <c r="T87" s="24"/>
      <c r="U87" s="26">
        <f t="shared" si="127"/>
        <v>0</v>
      </c>
    </row>
    <row r="88" spans="1:21" s="5" customFormat="1" ht="39" hidden="1" x14ac:dyDescent="0.35">
      <c r="A88" s="60">
        <v>50</v>
      </c>
      <c r="B88" s="144" t="s">
        <v>98</v>
      </c>
      <c r="C88" s="85">
        <f>'[2]2024_ВМП_ПР_был'!$M88</f>
        <v>0</v>
      </c>
      <c r="D88" s="25">
        <v>162844.93</v>
      </c>
      <c r="E88" s="30">
        <f t="shared" si="120"/>
        <v>0</v>
      </c>
      <c r="F88" s="34">
        <f t="shared" si="121"/>
        <v>0</v>
      </c>
      <c r="G88" s="85">
        <f>'[2]ФАКТ_за янв-ИЮЛЬ'!CI$87</f>
        <v>0</v>
      </c>
      <c r="H88" s="24"/>
      <c r="I88" s="85">
        <f t="shared" si="109"/>
        <v>0</v>
      </c>
      <c r="J88" s="27">
        <f t="shared" si="122"/>
        <v>0</v>
      </c>
      <c r="K88" s="24"/>
      <c r="L88" s="26">
        <f t="shared" si="123"/>
        <v>0</v>
      </c>
      <c r="M88" s="24"/>
      <c r="N88" s="26">
        <f t="shared" si="123"/>
        <v>0</v>
      </c>
      <c r="O88" s="24"/>
      <c r="P88" s="26">
        <f t="shared" si="124"/>
        <v>0</v>
      </c>
      <c r="Q88" s="24"/>
      <c r="R88" s="26">
        <f t="shared" si="125"/>
        <v>0</v>
      </c>
      <c r="S88" s="27">
        <f t="shared" si="126"/>
        <v>0</v>
      </c>
      <c r="T88" s="24"/>
      <c r="U88" s="26">
        <f t="shared" si="127"/>
        <v>0</v>
      </c>
    </row>
    <row r="89" spans="1:21" s="5" customFormat="1" ht="39.75" hidden="1" thickBot="1" x14ac:dyDescent="0.4">
      <c r="A89" s="86">
        <v>51</v>
      </c>
      <c r="B89" s="145" t="s">
        <v>99</v>
      </c>
      <c r="C89" s="88">
        <f>'[2]2024_ВМП_ПР_был'!$M89</f>
        <v>0</v>
      </c>
      <c r="D89" s="25">
        <v>202279.17</v>
      </c>
      <c r="E89" s="30">
        <f t="shared" si="120"/>
        <v>0</v>
      </c>
      <c r="F89" s="34">
        <f t="shared" si="121"/>
        <v>0</v>
      </c>
      <c r="G89" s="88">
        <f>'[2]ФАКТ_за янв-ИЮЛЬ'!CJ$87</f>
        <v>0</v>
      </c>
      <c r="H89" s="24"/>
      <c r="I89" s="88">
        <f t="shared" si="109"/>
        <v>0</v>
      </c>
      <c r="J89" s="27">
        <f t="shared" si="122"/>
        <v>0</v>
      </c>
      <c r="K89" s="24"/>
      <c r="L89" s="26">
        <f t="shared" si="123"/>
        <v>0</v>
      </c>
      <c r="M89" s="24"/>
      <c r="N89" s="26">
        <f t="shared" si="123"/>
        <v>0</v>
      </c>
      <c r="O89" s="24"/>
      <c r="P89" s="26">
        <f t="shared" si="124"/>
        <v>0</v>
      </c>
      <c r="Q89" s="24"/>
      <c r="R89" s="26">
        <f t="shared" si="125"/>
        <v>0</v>
      </c>
      <c r="S89" s="27">
        <f t="shared" si="126"/>
        <v>0</v>
      </c>
      <c r="T89" s="24"/>
      <c r="U89" s="26">
        <f t="shared" si="127"/>
        <v>0</v>
      </c>
    </row>
    <row r="90" spans="1:21" s="5" customFormat="1" ht="58.5" hidden="1" x14ac:dyDescent="0.35">
      <c r="A90" s="89">
        <v>52</v>
      </c>
      <c r="B90" s="90" t="s">
        <v>100</v>
      </c>
      <c r="C90" s="91">
        <f>'[2]2024_ВМП_ПР_был'!$M90</f>
        <v>0</v>
      </c>
      <c r="D90" s="25">
        <v>287528.23</v>
      </c>
      <c r="E90" s="92">
        <f t="shared" si="120"/>
        <v>0</v>
      </c>
      <c r="F90" s="34">
        <f t="shared" si="121"/>
        <v>0</v>
      </c>
      <c r="G90" s="91">
        <f>'[2]ФАКТ_за янв-ИЮЛЬ'!CK$87</f>
        <v>0</v>
      </c>
      <c r="H90" s="24"/>
      <c r="I90" s="91">
        <f t="shared" si="109"/>
        <v>0</v>
      </c>
      <c r="J90" s="27">
        <f t="shared" si="122"/>
        <v>0</v>
      </c>
      <c r="K90" s="24"/>
      <c r="L90" s="26">
        <f t="shared" si="123"/>
        <v>0</v>
      </c>
      <c r="M90" s="24"/>
      <c r="N90" s="26">
        <f t="shared" si="123"/>
        <v>0</v>
      </c>
      <c r="O90" s="24"/>
      <c r="P90" s="26">
        <f t="shared" si="124"/>
        <v>0</v>
      </c>
      <c r="Q90" s="24"/>
      <c r="R90" s="26">
        <f t="shared" si="125"/>
        <v>0</v>
      </c>
      <c r="S90" s="27">
        <f t="shared" si="126"/>
        <v>0</v>
      </c>
      <c r="T90" s="24"/>
      <c r="U90" s="26">
        <f t="shared" si="127"/>
        <v>0</v>
      </c>
    </row>
    <row r="91" spans="1:21" s="5" customFormat="1" ht="58.5" hidden="1" x14ac:dyDescent="0.35">
      <c r="A91" s="93">
        <v>53</v>
      </c>
      <c r="B91" s="94" t="s">
        <v>101</v>
      </c>
      <c r="C91" s="95">
        <f>'[2]2024_ВМП_ПР_был'!$M91</f>
        <v>0</v>
      </c>
      <c r="D91" s="25">
        <v>313662.40999999997</v>
      </c>
      <c r="E91" s="92">
        <f t="shared" si="120"/>
        <v>0</v>
      </c>
      <c r="F91" s="34">
        <f t="shared" si="121"/>
        <v>0</v>
      </c>
      <c r="G91" s="95">
        <f>'[2]ФАКТ_за янв-ИЮЛЬ'!CL$87</f>
        <v>0</v>
      </c>
      <c r="H91" s="24"/>
      <c r="I91" s="95">
        <f t="shared" si="109"/>
        <v>0</v>
      </c>
      <c r="J91" s="27">
        <f t="shared" si="122"/>
        <v>0</v>
      </c>
      <c r="K91" s="24"/>
      <c r="L91" s="26">
        <f t="shared" si="123"/>
        <v>0</v>
      </c>
      <c r="M91" s="24"/>
      <c r="N91" s="26">
        <f t="shared" si="123"/>
        <v>0</v>
      </c>
      <c r="O91" s="24"/>
      <c r="P91" s="26">
        <f t="shared" si="124"/>
        <v>0</v>
      </c>
      <c r="Q91" s="24"/>
      <c r="R91" s="26">
        <f t="shared" si="125"/>
        <v>0</v>
      </c>
      <c r="S91" s="27">
        <f t="shared" si="126"/>
        <v>0</v>
      </c>
      <c r="T91" s="24"/>
      <c r="U91" s="26">
        <f t="shared" si="127"/>
        <v>0</v>
      </c>
    </row>
    <row r="92" spans="1:21" s="5" customFormat="1" ht="58.5" hidden="1" x14ac:dyDescent="0.35">
      <c r="A92" s="93">
        <v>54</v>
      </c>
      <c r="B92" s="94" t="s">
        <v>102</v>
      </c>
      <c r="C92" s="95">
        <f>'[2]2024_ВМП_ПР_был'!$M92</f>
        <v>0</v>
      </c>
      <c r="D92" s="25">
        <v>344529.91999999998</v>
      </c>
      <c r="E92" s="92">
        <f t="shared" si="120"/>
        <v>0</v>
      </c>
      <c r="F92" s="34">
        <f t="shared" si="121"/>
        <v>0</v>
      </c>
      <c r="G92" s="95">
        <f>'[2]ФАКТ_за янв-ИЮЛЬ'!CM$87</f>
        <v>0</v>
      </c>
      <c r="H92" s="24"/>
      <c r="I92" s="95">
        <f t="shared" si="109"/>
        <v>0</v>
      </c>
      <c r="J92" s="27">
        <f t="shared" si="122"/>
        <v>0</v>
      </c>
      <c r="K92" s="24"/>
      <c r="L92" s="26">
        <f t="shared" si="123"/>
        <v>0</v>
      </c>
      <c r="M92" s="24"/>
      <c r="N92" s="26">
        <f t="shared" si="123"/>
        <v>0</v>
      </c>
      <c r="O92" s="24"/>
      <c r="P92" s="26">
        <f t="shared" si="124"/>
        <v>0</v>
      </c>
      <c r="Q92" s="24"/>
      <c r="R92" s="26">
        <f t="shared" si="125"/>
        <v>0</v>
      </c>
      <c r="S92" s="27">
        <f t="shared" si="126"/>
        <v>0</v>
      </c>
      <c r="T92" s="24"/>
      <c r="U92" s="26">
        <f t="shared" si="127"/>
        <v>0</v>
      </c>
    </row>
    <row r="93" spans="1:21" s="5" customFormat="1" ht="39" hidden="1" customHeight="1" x14ac:dyDescent="0.35">
      <c r="A93" s="96">
        <v>55</v>
      </c>
      <c r="B93" s="98" t="s">
        <v>103</v>
      </c>
      <c r="C93" s="71">
        <f>'[2]2024_ВМП_ПР_был'!$M93</f>
        <v>0</v>
      </c>
      <c r="D93" s="25">
        <v>171226.47</v>
      </c>
      <c r="E93" s="30">
        <f t="shared" si="120"/>
        <v>0</v>
      </c>
      <c r="F93" s="34">
        <f t="shared" si="121"/>
        <v>0</v>
      </c>
      <c r="G93" s="71">
        <f>'[2]ФАКТ_за янв-ИЮЛЬ'!CN$87</f>
        <v>0</v>
      </c>
      <c r="H93" s="24"/>
      <c r="I93" s="71">
        <f t="shared" si="109"/>
        <v>0</v>
      </c>
      <c r="J93" s="27">
        <f t="shared" si="122"/>
        <v>0</v>
      </c>
      <c r="K93" s="24"/>
      <c r="L93" s="26">
        <f t="shared" si="123"/>
        <v>0</v>
      </c>
      <c r="M93" s="24"/>
      <c r="N93" s="26">
        <f t="shared" si="123"/>
        <v>0</v>
      </c>
      <c r="O93" s="24"/>
      <c r="P93" s="26">
        <f t="shared" si="124"/>
        <v>0</v>
      </c>
      <c r="Q93" s="24"/>
      <c r="R93" s="26">
        <f t="shared" si="125"/>
        <v>0</v>
      </c>
      <c r="S93" s="27">
        <f t="shared" si="126"/>
        <v>0</v>
      </c>
      <c r="T93" s="24"/>
      <c r="U93" s="26">
        <f t="shared" si="127"/>
        <v>0</v>
      </c>
    </row>
    <row r="94" spans="1:21" s="5" customFormat="1" ht="39" hidden="1" x14ac:dyDescent="0.35">
      <c r="A94" s="96">
        <v>56</v>
      </c>
      <c r="B94" s="98" t="s">
        <v>104</v>
      </c>
      <c r="C94" s="34">
        <f>'[2]2024_ВМП_ПР_был'!$M94</f>
        <v>0</v>
      </c>
      <c r="D94" s="25">
        <v>319060.95</v>
      </c>
      <c r="E94" s="40">
        <f t="shared" si="120"/>
        <v>0</v>
      </c>
      <c r="F94" s="34">
        <f t="shared" si="121"/>
        <v>0</v>
      </c>
      <c r="G94" s="34">
        <f>'[2]ФАКТ_за янв-ИЮЛЬ'!CO$87</f>
        <v>0</v>
      </c>
      <c r="H94" s="24"/>
      <c r="I94" s="34">
        <f t="shared" si="109"/>
        <v>0</v>
      </c>
      <c r="J94" s="27">
        <f t="shared" si="122"/>
        <v>0</v>
      </c>
      <c r="K94" s="24"/>
      <c r="L94" s="26">
        <f t="shared" si="123"/>
        <v>0</v>
      </c>
      <c r="M94" s="24"/>
      <c r="N94" s="26">
        <f t="shared" si="123"/>
        <v>0</v>
      </c>
      <c r="O94" s="24"/>
      <c r="P94" s="26">
        <f t="shared" si="124"/>
        <v>0</v>
      </c>
      <c r="Q94" s="24"/>
      <c r="R94" s="26">
        <f t="shared" si="125"/>
        <v>0</v>
      </c>
      <c r="S94" s="27">
        <f t="shared" si="126"/>
        <v>0</v>
      </c>
      <c r="T94" s="24"/>
      <c r="U94" s="26">
        <f t="shared" si="127"/>
        <v>0</v>
      </c>
    </row>
    <row r="95" spans="1:21" s="5" customFormat="1" ht="39.75" hidden="1" thickBot="1" x14ac:dyDescent="0.4">
      <c r="A95" s="99">
        <v>57</v>
      </c>
      <c r="B95" s="146" t="s">
        <v>105</v>
      </c>
      <c r="C95" s="81">
        <f>'[2]2024_ВМП_ПР_был'!$M95</f>
        <v>0</v>
      </c>
      <c r="D95" s="25">
        <v>256834.25</v>
      </c>
      <c r="E95" s="30">
        <f t="shared" si="120"/>
        <v>0</v>
      </c>
      <c r="F95" s="34">
        <f t="shared" si="121"/>
        <v>0</v>
      </c>
      <c r="G95" s="81">
        <f>'[2]ФАКТ_за янв-ИЮЛЬ'!CP$87</f>
        <v>0</v>
      </c>
      <c r="H95" s="24"/>
      <c r="I95" s="81">
        <f t="shared" si="109"/>
        <v>0</v>
      </c>
      <c r="J95" s="27">
        <f t="shared" si="122"/>
        <v>0</v>
      </c>
      <c r="K95" s="24"/>
      <c r="L95" s="26">
        <f t="shared" si="123"/>
        <v>0</v>
      </c>
      <c r="M95" s="24"/>
      <c r="N95" s="26">
        <f t="shared" si="123"/>
        <v>0</v>
      </c>
      <c r="O95" s="24"/>
      <c r="P95" s="26">
        <f t="shared" si="124"/>
        <v>0</v>
      </c>
      <c r="Q95" s="24"/>
      <c r="R95" s="26">
        <f t="shared" si="125"/>
        <v>0</v>
      </c>
      <c r="S95" s="27">
        <f t="shared" si="126"/>
        <v>0</v>
      </c>
      <c r="T95" s="24"/>
      <c r="U95" s="26">
        <f t="shared" si="127"/>
        <v>0</v>
      </c>
    </row>
    <row r="96" spans="1:21" s="5" customFormat="1" ht="26.25" hidden="1" customHeight="1" x14ac:dyDescent="0.35">
      <c r="A96" s="101">
        <v>58</v>
      </c>
      <c r="B96" s="147" t="s">
        <v>106</v>
      </c>
      <c r="C96" s="103">
        <f>'[2]2024_ВМП_ПР_был'!$M96</f>
        <v>0</v>
      </c>
      <c r="D96" s="25">
        <v>813036.14</v>
      </c>
      <c r="E96" s="30">
        <f t="shared" si="120"/>
        <v>0</v>
      </c>
      <c r="F96" s="34">
        <f t="shared" si="121"/>
        <v>0</v>
      </c>
      <c r="G96" s="103">
        <f>'[2]ФАКТ_за янв-ИЮЛЬ'!CQ$87</f>
        <v>0</v>
      </c>
      <c r="H96" s="24"/>
      <c r="I96" s="103">
        <f t="shared" si="109"/>
        <v>0</v>
      </c>
      <c r="J96" s="27">
        <f t="shared" si="122"/>
        <v>0</v>
      </c>
      <c r="K96" s="24"/>
      <c r="L96" s="26">
        <f t="shared" si="123"/>
        <v>0</v>
      </c>
      <c r="M96" s="24"/>
      <c r="N96" s="26">
        <f t="shared" si="123"/>
        <v>0</v>
      </c>
      <c r="O96" s="24"/>
      <c r="P96" s="26">
        <f t="shared" si="124"/>
        <v>0</v>
      </c>
      <c r="Q96" s="24"/>
      <c r="R96" s="26">
        <f t="shared" si="125"/>
        <v>0</v>
      </c>
      <c r="S96" s="27">
        <f t="shared" si="126"/>
        <v>0</v>
      </c>
      <c r="T96" s="24"/>
      <c r="U96" s="26">
        <f t="shared" si="127"/>
        <v>0</v>
      </c>
    </row>
    <row r="97" spans="1:21" s="5" customFormat="1" ht="39" hidden="1" x14ac:dyDescent="0.35">
      <c r="A97" s="106">
        <v>59</v>
      </c>
      <c r="B97" s="107" t="s">
        <v>107</v>
      </c>
      <c r="C97" s="34">
        <f>'[2]2024_ВМП_ПР_был'!$M97</f>
        <v>0</v>
      </c>
      <c r="D97" s="25">
        <v>447048.42</v>
      </c>
      <c r="E97" s="30">
        <f t="shared" si="120"/>
        <v>0</v>
      </c>
      <c r="F97" s="34">
        <f t="shared" si="121"/>
        <v>0</v>
      </c>
      <c r="G97" s="34">
        <f>'[2]ФАКТ_за янв-ИЮЛЬ'!CR$87</f>
        <v>0</v>
      </c>
      <c r="H97" s="24"/>
      <c r="I97" s="34">
        <f t="shared" si="109"/>
        <v>0</v>
      </c>
      <c r="J97" s="27">
        <f t="shared" si="122"/>
        <v>0</v>
      </c>
      <c r="K97" s="24"/>
      <c r="L97" s="26">
        <f t="shared" ref="L97:N102" si="128">ROUND(K97*$D97,2)</f>
        <v>0</v>
      </c>
      <c r="M97" s="24"/>
      <c r="N97" s="26">
        <f t="shared" si="128"/>
        <v>0</v>
      </c>
      <c r="O97" s="24"/>
      <c r="P97" s="26">
        <f t="shared" si="124"/>
        <v>0</v>
      </c>
      <c r="Q97" s="24"/>
      <c r="R97" s="26">
        <f t="shared" si="125"/>
        <v>0</v>
      </c>
      <c r="S97" s="27">
        <f t="shared" si="126"/>
        <v>0</v>
      </c>
      <c r="T97" s="24"/>
      <c r="U97" s="26">
        <f t="shared" si="127"/>
        <v>0</v>
      </c>
    </row>
    <row r="98" spans="1:21" s="5" customFormat="1" ht="39" hidden="1" x14ac:dyDescent="0.35">
      <c r="A98" s="35">
        <v>60</v>
      </c>
      <c r="B98" s="36" t="s">
        <v>108</v>
      </c>
      <c r="C98" s="109">
        <f>'[2]2024_ВМП_ПР_был'!$M98</f>
        <v>0</v>
      </c>
      <c r="D98" s="29">
        <v>393373.95</v>
      </c>
      <c r="E98" s="30">
        <f t="shared" si="120"/>
        <v>0</v>
      </c>
      <c r="F98" s="34">
        <f t="shared" si="121"/>
        <v>0</v>
      </c>
      <c r="G98" s="109">
        <f>'[2]ФАКТ_за янв-ИЮЛЬ'!CS$87</f>
        <v>0</v>
      </c>
      <c r="H98" s="24"/>
      <c r="I98" s="109">
        <f t="shared" si="109"/>
        <v>0</v>
      </c>
      <c r="J98" s="27">
        <f t="shared" si="122"/>
        <v>0</v>
      </c>
      <c r="K98" s="24"/>
      <c r="L98" s="26">
        <f t="shared" si="128"/>
        <v>0</v>
      </c>
      <c r="M98" s="24"/>
      <c r="N98" s="26">
        <f t="shared" si="128"/>
        <v>0</v>
      </c>
      <c r="O98" s="24"/>
      <c r="P98" s="26">
        <f t="shared" si="124"/>
        <v>0</v>
      </c>
      <c r="Q98" s="24"/>
      <c r="R98" s="26">
        <f t="shared" si="125"/>
        <v>0</v>
      </c>
      <c r="S98" s="27">
        <f t="shared" si="126"/>
        <v>0</v>
      </c>
      <c r="T98" s="24"/>
      <c r="U98" s="26">
        <f t="shared" si="127"/>
        <v>0</v>
      </c>
    </row>
    <row r="99" spans="1:21" s="5" customFormat="1" ht="26.25" hidden="1" customHeight="1" x14ac:dyDescent="0.35">
      <c r="A99" s="35">
        <v>61</v>
      </c>
      <c r="B99" s="36" t="s">
        <v>109</v>
      </c>
      <c r="C99" s="31">
        <f>'[2]2024_ВМП_ПР_был'!$M99</f>
        <v>0</v>
      </c>
      <c r="D99" s="29">
        <v>575674.23</v>
      </c>
      <c r="E99" s="30">
        <f t="shared" si="120"/>
        <v>0</v>
      </c>
      <c r="F99" s="34">
        <f t="shared" si="121"/>
        <v>0</v>
      </c>
      <c r="G99" s="31">
        <f>'[2]ФАКТ_за янв-ИЮЛЬ'!CT$87</f>
        <v>0</v>
      </c>
      <c r="H99" s="24"/>
      <c r="I99" s="31">
        <f t="shared" si="109"/>
        <v>0</v>
      </c>
      <c r="J99" s="27">
        <f t="shared" si="122"/>
        <v>0</v>
      </c>
      <c r="K99" s="24"/>
      <c r="L99" s="26">
        <f t="shared" si="128"/>
        <v>0</v>
      </c>
      <c r="M99" s="24"/>
      <c r="N99" s="26">
        <f t="shared" si="128"/>
        <v>0</v>
      </c>
      <c r="O99" s="24"/>
      <c r="P99" s="26">
        <f t="shared" si="124"/>
        <v>0</v>
      </c>
      <c r="Q99" s="24"/>
      <c r="R99" s="26">
        <f t="shared" si="125"/>
        <v>0</v>
      </c>
      <c r="S99" s="27">
        <f t="shared" si="126"/>
        <v>0</v>
      </c>
      <c r="T99" s="24"/>
      <c r="U99" s="26">
        <f t="shared" si="127"/>
        <v>0</v>
      </c>
    </row>
    <row r="100" spans="1:21" s="5" customFormat="1" ht="26.25" hidden="1" customHeight="1" x14ac:dyDescent="0.35">
      <c r="A100" s="35">
        <v>62</v>
      </c>
      <c r="B100" s="36" t="s">
        <v>110</v>
      </c>
      <c r="C100" s="31">
        <f>'[2]2024_ВМП_ПР_был'!$M100</f>
        <v>0</v>
      </c>
      <c r="D100" s="29">
        <v>638784.86</v>
      </c>
      <c r="E100" s="30">
        <f t="shared" si="120"/>
        <v>0</v>
      </c>
      <c r="F100" s="34">
        <f t="shared" si="121"/>
        <v>0</v>
      </c>
      <c r="G100" s="31">
        <f>'[2]ФАКТ_за янв-ИЮЛЬ'!CU$87</f>
        <v>0</v>
      </c>
      <c r="H100" s="24"/>
      <c r="I100" s="31">
        <f t="shared" si="109"/>
        <v>0</v>
      </c>
      <c r="J100" s="27">
        <f t="shared" si="122"/>
        <v>0</v>
      </c>
      <c r="K100" s="24"/>
      <c r="L100" s="26">
        <f t="shared" si="128"/>
        <v>0</v>
      </c>
      <c r="M100" s="24"/>
      <c r="N100" s="26">
        <f t="shared" si="128"/>
        <v>0</v>
      </c>
      <c r="O100" s="24"/>
      <c r="P100" s="26">
        <f t="shared" si="124"/>
        <v>0</v>
      </c>
      <c r="Q100" s="24"/>
      <c r="R100" s="26">
        <f t="shared" si="125"/>
        <v>0</v>
      </c>
      <c r="S100" s="27">
        <f t="shared" si="126"/>
        <v>0</v>
      </c>
      <c r="T100" s="24"/>
      <c r="U100" s="26">
        <f t="shared" si="127"/>
        <v>0</v>
      </c>
    </row>
    <row r="101" spans="1:21" s="5" customFormat="1" ht="26.25" hidden="1" customHeight="1" x14ac:dyDescent="0.35">
      <c r="A101" s="35">
        <v>63</v>
      </c>
      <c r="B101" s="36" t="s">
        <v>111</v>
      </c>
      <c r="C101" s="31">
        <f>'[2]2024_ВМП_ПР_был'!$M101</f>
        <v>0</v>
      </c>
      <c r="D101" s="29">
        <v>640799.04</v>
      </c>
      <c r="E101" s="30">
        <f t="shared" si="120"/>
        <v>0</v>
      </c>
      <c r="F101" s="34">
        <f t="shared" si="121"/>
        <v>0</v>
      </c>
      <c r="G101" s="31">
        <f>'[2]ФАКТ_за янв-ИЮЛЬ'!CV$87</f>
        <v>0</v>
      </c>
      <c r="H101" s="31"/>
      <c r="I101" s="31">
        <f t="shared" si="109"/>
        <v>0</v>
      </c>
      <c r="J101" s="27">
        <f t="shared" si="122"/>
        <v>0</v>
      </c>
      <c r="K101" s="24"/>
      <c r="L101" s="26">
        <f t="shared" si="128"/>
        <v>0</v>
      </c>
      <c r="M101" s="24"/>
      <c r="N101" s="26">
        <f t="shared" si="128"/>
        <v>0</v>
      </c>
      <c r="O101" s="24"/>
      <c r="P101" s="26">
        <f t="shared" si="124"/>
        <v>0</v>
      </c>
      <c r="Q101" s="24"/>
      <c r="R101" s="26">
        <f t="shared" si="125"/>
        <v>0</v>
      </c>
      <c r="S101" s="27">
        <f t="shared" si="126"/>
        <v>0</v>
      </c>
      <c r="T101" s="24"/>
      <c r="U101" s="26">
        <f t="shared" si="127"/>
        <v>0</v>
      </c>
    </row>
    <row r="102" spans="1:21" s="5" customFormat="1" ht="39" hidden="1" x14ac:dyDescent="0.35">
      <c r="A102" s="35">
        <v>64</v>
      </c>
      <c r="B102" s="36" t="s">
        <v>112</v>
      </c>
      <c r="C102" s="31">
        <f>'[2]2024_ВМП_ПР_был'!$M102</f>
        <v>0</v>
      </c>
      <c r="D102" s="29">
        <v>430487.2</v>
      </c>
      <c r="E102" s="30">
        <f t="shared" si="120"/>
        <v>0</v>
      </c>
      <c r="F102" s="34">
        <f t="shared" si="121"/>
        <v>0</v>
      </c>
      <c r="G102" s="31">
        <f>'[2]ФАКТ_за янв-ИЮЛЬ'!CW$87</f>
        <v>0</v>
      </c>
      <c r="H102" s="24"/>
      <c r="I102" s="31">
        <f t="shared" si="109"/>
        <v>0</v>
      </c>
      <c r="J102" s="27">
        <f t="shared" si="122"/>
        <v>0</v>
      </c>
      <c r="K102" s="24"/>
      <c r="L102" s="26">
        <f t="shared" si="128"/>
        <v>0</v>
      </c>
      <c r="M102" s="24"/>
      <c r="N102" s="26">
        <f t="shared" si="128"/>
        <v>0</v>
      </c>
      <c r="O102" s="24"/>
      <c r="P102" s="26">
        <f t="shared" si="124"/>
        <v>0</v>
      </c>
      <c r="Q102" s="24"/>
      <c r="R102" s="26">
        <f t="shared" si="125"/>
        <v>0</v>
      </c>
      <c r="S102" s="27">
        <f t="shared" si="126"/>
        <v>0</v>
      </c>
      <c r="T102" s="24"/>
      <c r="U102" s="26">
        <f t="shared" si="127"/>
        <v>0</v>
      </c>
    </row>
    <row r="103" spans="1:21" s="5" customFormat="1" ht="26.25" hidden="1" customHeight="1" x14ac:dyDescent="0.35">
      <c r="A103" s="19"/>
      <c r="B103" s="19" t="s">
        <v>113</v>
      </c>
      <c r="C103" s="20">
        <f t="shared" ref="C103" si="129">SUM(C104:C106)</f>
        <v>0</v>
      </c>
      <c r="D103" s="21"/>
      <c r="E103" s="22">
        <f t="shared" ref="E103:U103" si="130">SUM(E104:E106)</f>
        <v>0</v>
      </c>
      <c r="F103" s="20">
        <f t="shared" si="130"/>
        <v>0</v>
      </c>
      <c r="G103" s="20">
        <f t="shared" si="130"/>
        <v>0</v>
      </c>
      <c r="H103" s="20">
        <f t="shared" si="130"/>
        <v>0</v>
      </c>
      <c r="I103" s="20">
        <f t="shared" si="109"/>
        <v>0</v>
      </c>
      <c r="J103" s="20">
        <f t="shared" si="130"/>
        <v>0</v>
      </c>
      <c r="K103" s="20">
        <f t="shared" si="130"/>
        <v>0</v>
      </c>
      <c r="L103" s="22">
        <f t="shared" si="130"/>
        <v>0</v>
      </c>
      <c r="M103" s="20">
        <f t="shared" si="130"/>
        <v>0</v>
      </c>
      <c r="N103" s="22">
        <f t="shared" si="130"/>
        <v>0</v>
      </c>
      <c r="O103" s="20">
        <f t="shared" si="130"/>
        <v>0</v>
      </c>
      <c r="P103" s="22">
        <f t="shared" si="130"/>
        <v>0</v>
      </c>
      <c r="Q103" s="20">
        <f t="shared" si="130"/>
        <v>0</v>
      </c>
      <c r="R103" s="22">
        <f t="shared" si="130"/>
        <v>0</v>
      </c>
      <c r="S103" s="20">
        <f t="shared" si="130"/>
        <v>0</v>
      </c>
      <c r="T103" s="20">
        <f t="shared" si="130"/>
        <v>0</v>
      </c>
      <c r="U103" s="22">
        <f t="shared" si="130"/>
        <v>0</v>
      </c>
    </row>
    <row r="104" spans="1:21" s="5" customFormat="1" ht="33" hidden="1" customHeight="1" x14ac:dyDescent="0.35">
      <c r="A104" s="186">
        <v>65</v>
      </c>
      <c r="B104" s="42" t="s">
        <v>114</v>
      </c>
      <c r="C104" s="71">
        <f>'[2]2024_ВМП_ПР_был'!$M104</f>
        <v>0</v>
      </c>
      <c r="D104" s="25">
        <v>176671.66</v>
      </c>
      <c r="E104" s="30">
        <f>ROUND(C104*$D104,2)</f>
        <v>0</v>
      </c>
      <c r="F104" s="34">
        <f t="shared" ref="F104:F106" si="131">ROUND(C104/12*$Y$3,0)</f>
        <v>0</v>
      </c>
      <c r="G104" s="71">
        <f>'[2]ФАКТ_за янв-ИЮЛЬ'!CY$87</f>
        <v>0</v>
      </c>
      <c r="H104" s="24"/>
      <c r="I104" s="71">
        <f t="shared" si="109"/>
        <v>0</v>
      </c>
      <c r="J104" s="27">
        <f t="shared" ref="J104:J106" si="132">G104-F104</f>
        <v>0</v>
      </c>
      <c r="K104" s="24"/>
      <c r="L104" s="26">
        <f t="shared" ref="L104:N106" si="133">ROUND(K104*$D104,2)</f>
        <v>0</v>
      </c>
      <c r="M104" s="24"/>
      <c r="N104" s="26">
        <f t="shared" si="133"/>
        <v>0</v>
      </c>
      <c r="O104" s="24"/>
      <c r="P104" s="26">
        <f t="shared" ref="P104:P106" si="134">ROUND(O104*$D104,2)</f>
        <v>0</v>
      </c>
      <c r="Q104" s="24"/>
      <c r="R104" s="26">
        <f t="shared" ref="R104:R106" si="135">ROUND(Q104*$D104,2)</f>
        <v>0</v>
      </c>
      <c r="S104" s="27">
        <f t="shared" ref="S104:S106" si="136">G104-C104</f>
        <v>0</v>
      </c>
      <c r="T104" s="24"/>
      <c r="U104" s="26">
        <f t="shared" ref="U104:U106" si="137">ROUND(T104*$D104,2)</f>
        <v>0</v>
      </c>
    </row>
    <row r="105" spans="1:21" s="5" customFormat="1" ht="33" hidden="1" customHeight="1" x14ac:dyDescent="0.35">
      <c r="A105" s="188"/>
      <c r="B105" s="148" t="s">
        <v>115</v>
      </c>
      <c r="C105" s="71">
        <f>'[2]2024_ВМП_ПР_был'!$M105</f>
        <v>0</v>
      </c>
      <c r="D105" s="29">
        <v>176671.66</v>
      </c>
      <c r="E105" s="111">
        <f>ROUND(C105*$D105,2)</f>
        <v>0</v>
      </c>
      <c r="F105" s="34">
        <f t="shared" si="131"/>
        <v>0</v>
      </c>
      <c r="G105" s="71">
        <f>'[2]ФАКТ_за янв-ИЮЛЬ'!CZ$87</f>
        <v>0</v>
      </c>
      <c r="H105" s="24"/>
      <c r="I105" s="71">
        <f t="shared" si="109"/>
        <v>0</v>
      </c>
      <c r="J105" s="27">
        <f t="shared" si="132"/>
        <v>0</v>
      </c>
      <c r="K105" s="24"/>
      <c r="L105" s="26">
        <f t="shared" si="133"/>
        <v>0</v>
      </c>
      <c r="M105" s="24"/>
      <c r="N105" s="26">
        <f t="shared" si="133"/>
        <v>0</v>
      </c>
      <c r="O105" s="24"/>
      <c r="P105" s="26">
        <f t="shared" si="134"/>
        <v>0</v>
      </c>
      <c r="Q105" s="24"/>
      <c r="R105" s="26">
        <f t="shared" si="135"/>
        <v>0</v>
      </c>
      <c r="S105" s="27">
        <f t="shared" si="136"/>
        <v>0</v>
      </c>
      <c r="T105" s="24"/>
      <c r="U105" s="26">
        <f t="shared" si="137"/>
        <v>0</v>
      </c>
    </row>
    <row r="106" spans="1:21" s="5" customFormat="1" ht="8.25" hidden="1" customHeight="1" x14ac:dyDescent="0.35">
      <c r="A106" s="62">
        <v>66</v>
      </c>
      <c r="B106" s="33" t="s">
        <v>116</v>
      </c>
      <c r="C106" s="71">
        <f>'[2]2024_ВМП_ПР_был'!$M106</f>
        <v>0</v>
      </c>
      <c r="D106" s="25">
        <v>307530.05</v>
      </c>
      <c r="E106" s="30">
        <f>ROUND(C106*$D106,2)</f>
        <v>0</v>
      </c>
      <c r="F106" s="34">
        <f t="shared" si="131"/>
        <v>0</v>
      </c>
      <c r="G106" s="71">
        <f>'[2]ФАКТ_за янв-ИЮЛЬ'!DA$87</f>
        <v>0</v>
      </c>
      <c r="H106" s="24"/>
      <c r="I106" s="71">
        <f t="shared" si="109"/>
        <v>0</v>
      </c>
      <c r="J106" s="27">
        <f t="shared" si="132"/>
        <v>0</v>
      </c>
      <c r="K106" s="24"/>
      <c r="L106" s="26">
        <f t="shared" si="133"/>
        <v>0</v>
      </c>
      <c r="M106" s="24"/>
      <c r="N106" s="26">
        <f t="shared" si="133"/>
        <v>0</v>
      </c>
      <c r="O106" s="24"/>
      <c r="P106" s="26">
        <f t="shared" si="134"/>
        <v>0</v>
      </c>
      <c r="Q106" s="24"/>
      <c r="R106" s="26">
        <f t="shared" si="135"/>
        <v>0</v>
      </c>
      <c r="S106" s="27">
        <f t="shared" si="136"/>
        <v>0</v>
      </c>
      <c r="T106" s="24"/>
      <c r="U106" s="26">
        <f t="shared" si="137"/>
        <v>0</v>
      </c>
    </row>
    <row r="107" spans="1:21" s="5" customFormat="1" ht="29.25" customHeight="1" x14ac:dyDescent="0.35">
      <c r="A107" s="19"/>
      <c r="B107" s="19" t="s">
        <v>117</v>
      </c>
      <c r="C107" s="20">
        <f>SUM(C108:C117)</f>
        <v>45</v>
      </c>
      <c r="D107" s="21"/>
      <c r="E107" s="22">
        <f t="shared" ref="E107" si="138">SUM(E108:E117)</f>
        <v>7470476.5500000007</v>
      </c>
      <c r="F107" s="20">
        <f>SUM(F108:F117)</f>
        <v>27</v>
      </c>
      <c r="G107" s="20">
        <f>SUM(G108:G117)</f>
        <v>26</v>
      </c>
      <c r="H107" s="20">
        <f>SUM(H108:H117)</f>
        <v>0</v>
      </c>
      <c r="I107" s="22">
        <f t="shared" si="109"/>
        <v>96.3</v>
      </c>
      <c r="J107" s="20">
        <f>SUM(J108:J117)</f>
        <v>-1</v>
      </c>
      <c r="K107" s="20">
        <f>SUM(K108:K117)</f>
        <v>0</v>
      </c>
      <c r="L107" s="22">
        <f t="shared" ref="L107:N107" si="139">SUM(L108:L117)</f>
        <v>0</v>
      </c>
      <c r="M107" s="20">
        <f>SUM(M108:M117)</f>
        <v>0</v>
      </c>
      <c r="N107" s="22">
        <f t="shared" si="139"/>
        <v>0</v>
      </c>
      <c r="O107" s="20">
        <f>SUM(O108:O117)</f>
        <v>0</v>
      </c>
      <c r="P107" s="22">
        <f t="shared" ref="P107" si="140">SUM(P108:P117)</f>
        <v>0</v>
      </c>
      <c r="Q107" s="20">
        <f>SUM(Q108:Q117)</f>
        <v>0</v>
      </c>
      <c r="R107" s="22">
        <f t="shared" ref="R107" si="141">SUM(R108:R117)</f>
        <v>0</v>
      </c>
      <c r="S107" s="20">
        <f>SUM(S108:S117)</f>
        <v>-19</v>
      </c>
      <c r="T107" s="20">
        <f>SUM(T108:T117)</f>
        <v>0</v>
      </c>
      <c r="U107" s="22">
        <f t="shared" ref="U107" si="142">SUM(U108:U117)</f>
        <v>0</v>
      </c>
    </row>
    <row r="108" spans="1:21" s="5" customFormat="1" ht="78" hidden="1" x14ac:dyDescent="0.35">
      <c r="A108" s="186">
        <v>67</v>
      </c>
      <c r="B108" s="39" t="s">
        <v>118</v>
      </c>
      <c r="C108" s="71">
        <f>'[2]2024_ВМП_ПР_был'!$M108</f>
        <v>0</v>
      </c>
      <c r="D108" s="25">
        <v>166010.59</v>
      </c>
      <c r="E108" s="30">
        <f t="shared" ref="E108:E117" si="143">ROUND(C108*$D108,2)</f>
        <v>0</v>
      </c>
      <c r="F108" s="34">
        <f t="shared" ref="F108:F117" si="144">ROUND(C108/12*$Y$3,0)</f>
        <v>0</v>
      </c>
      <c r="G108" s="71">
        <f>'[2]ФАКТ_за янв-ИЮЛЬ'!DC$87</f>
        <v>0</v>
      </c>
      <c r="H108" s="24"/>
      <c r="I108" s="71">
        <f t="shared" si="109"/>
        <v>0</v>
      </c>
      <c r="J108" s="27">
        <f t="shared" ref="J108:J117" si="145">G108-F108</f>
        <v>0</v>
      </c>
      <c r="K108" s="24"/>
      <c r="L108" s="26">
        <f t="shared" ref="L108:N117" si="146">ROUND(K108*$D108,2)</f>
        <v>0</v>
      </c>
      <c r="M108" s="24"/>
      <c r="N108" s="26">
        <f t="shared" si="146"/>
        <v>0</v>
      </c>
      <c r="O108" s="24"/>
      <c r="P108" s="26">
        <f t="shared" ref="P108:P117" si="147">ROUND(O108*$D108,2)</f>
        <v>0</v>
      </c>
      <c r="Q108" s="24"/>
      <c r="R108" s="26">
        <f t="shared" ref="R108:R117" si="148">ROUND(Q108*$D108,2)</f>
        <v>0</v>
      </c>
      <c r="S108" s="27">
        <f t="shared" ref="S108:S117" si="149">G108-C108</f>
        <v>0</v>
      </c>
      <c r="T108" s="24"/>
      <c r="U108" s="26">
        <f t="shared" ref="U108:U117" si="150">ROUND(T108*$D108,2)</f>
        <v>0</v>
      </c>
    </row>
    <row r="109" spans="1:21" s="5" customFormat="1" ht="64.5" customHeight="1" x14ac:dyDescent="0.35">
      <c r="A109" s="187"/>
      <c r="B109" s="155" t="s">
        <v>119</v>
      </c>
      <c r="C109" s="71">
        <f>'[2]2024_ВМП_ПР_был'!$M109</f>
        <v>15</v>
      </c>
      <c r="D109" s="29">
        <v>166010.59</v>
      </c>
      <c r="E109" s="30">
        <f t="shared" si="143"/>
        <v>2490158.85</v>
      </c>
      <c r="F109" s="31">
        <f t="shared" si="144"/>
        <v>9</v>
      </c>
      <c r="G109" s="31">
        <f>'[2]ФАКТ_за янв-ИЮЛЬ'!DD$87</f>
        <v>12</v>
      </c>
      <c r="H109" s="49"/>
      <c r="I109" s="30">
        <f t="shared" si="109"/>
        <v>133.33000000000001</v>
      </c>
      <c r="J109" s="139">
        <f t="shared" si="145"/>
        <v>3</v>
      </c>
      <c r="K109" s="24"/>
      <c r="L109" s="26">
        <f t="shared" si="146"/>
        <v>0</v>
      </c>
      <c r="M109" s="24"/>
      <c r="N109" s="26">
        <f t="shared" si="146"/>
        <v>0</v>
      </c>
      <c r="O109" s="24"/>
      <c r="P109" s="26">
        <f t="shared" si="147"/>
        <v>0</v>
      </c>
      <c r="Q109" s="24"/>
      <c r="R109" s="26">
        <f t="shared" si="148"/>
        <v>0</v>
      </c>
      <c r="S109" s="27">
        <f t="shared" si="149"/>
        <v>-3</v>
      </c>
      <c r="T109" s="24"/>
      <c r="U109" s="26">
        <f t="shared" si="150"/>
        <v>0</v>
      </c>
    </row>
    <row r="110" spans="1:21" s="5" customFormat="1" ht="77.25" customHeight="1" x14ac:dyDescent="0.35">
      <c r="A110" s="187"/>
      <c r="B110" s="155" t="s">
        <v>120</v>
      </c>
      <c r="C110" s="71">
        <f>'[2]2024_ВМП_ПР_был'!$M110</f>
        <v>15</v>
      </c>
      <c r="D110" s="29">
        <v>166010.59</v>
      </c>
      <c r="E110" s="30">
        <f t="shared" si="143"/>
        <v>2490158.85</v>
      </c>
      <c r="F110" s="31">
        <f t="shared" si="144"/>
        <v>9</v>
      </c>
      <c r="G110" s="31">
        <f>'[2]ФАКТ_за янв-ИЮЛЬ'!DE$87</f>
        <v>9</v>
      </c>
      <c r="H110" s="49"/>
      <c r="I110" s="30">
        <f t="shared" si="109"/>
        <v>100</v>
      </c>
      <c r="J110" s="139">
        <f t="shared" si="145"/>
        <v>0</v>
      </c>
      <c r="K110" s="24"/>
      <c r="L110" s="26">
        <f t="shared" si="146"/>
        <v>0</v>
      </c>
      <c r="M110" s="24"/>
      <c r="N110" s="26">
        <f t="shared" si="146"/>
        <v>0</v>
      </c>
      <c r="O110" s="24"/>
      <c r="P110" s="26">
        <f t="shared" si="147"/>
        <v>0</v>
      </c>
      <c r="Q110" s="24"/>
      <c r="R110" s="26">
        <f t="shared" si="148"/>
        <v>0</v>
      </c>
      <c r="S110" s="27">
        <f t="shared" si="149"/>
        <v>-6</v>
      </c>
      <c r="T110" s="24"/>
      <c r="U110" s="26">
        <f t="shared" si="150"/>
        <v>0</v>
      </c>
    </row>
    <row r="111" spans="1:21" s="5" customFormat="1" ht="81.75" customHeight="1" x14ac:dyDescent="0.35">
      <c r="A111" s="187"/>
      <c r="B111" s="155" t="s">
        <v>121</v>
      </c>
      <c r="C111" s="71">
        <f>'[2]2024_ВМП_ПР_был'!$M111</f>
        <v>15</v>
      </c>
      <c r="D111" s="29">
        <v>166010.59</v>
      </c>
      <c r="E111" s="30">
        <f t="shared" si="143"/>
        <v>2490158.85</v>
      </c>
      <c r="F111" s="31">
        <f t="shared" si="144"/>
        <v>9</v>
      </c>
      <c r="G111" s="31">
        <f>'[2]ФАКТ_за янв-ИЮЛЬ'!DF$87</f>
        <v>5</v>
      </c>
      <c r="H111" s="49"/>
      <c r="I111" s="30">
        <f t="shared" si="109"/>
        <v>55.56</v>
      </c>
      <c r="J111" s="139">
        <f t="shared" si="145"/>
        <v>-4</v>
      </c>
      <c r="K111" s="24"/>
      <c r="L111" s="26">
        <f t="shared" si="146"/>
        <v>0</v>
      </c>
      <c r="M111" s="24"/>
      <c r="N111" s="26">
        <f t="shared" si="146"/>
        <v>0</v>
      </c>
      <c r="O111" s="24"/>
      <c r="P111" s="26">
        <f t="shared" si="147"/>
        <v>0</v>
      </c>
      <c r="Q111" s="24"/>
      <c r="R111" s="26">
        <f t="shared" si="148"/>
        <v>0</v>
      </c>
      <c r="S111" s="27">
        <f t="shared" si="149"/>
        <v>-10</v>
      </c>
      <c r="T111" s="24"/>
      <c r="U111" s="26">
        <f t="shared" si="150"/>
        <v>0</v>
      </c>
    </row>
    <row r="112" spans="1:21" s="5" customFormat="1" ht="78" hidden="1" x14ac:dyDescent="0.35">
      <c r="A112" s="43">
        <v>68</v>
      </c>
      <c r="B112" s="116" t="s">
        <v>118</v>
      </c>
      <c r="C112" s="71">
        <f>'[2]2024_ВМП_ПР_был'!$M112</f>
        <v>0</v>
      </c>
      <c r="D112" s="25">
        <v>339881</v>
      </c>
      <c r="E112" s="30">
        <f t="shared" si="143"/>
        <v>0</v>
      </c>
      <c r="F112" s="34">
        <f t="shared" si="144"/>
        <v>0</v>
      </c>
      <c r="G112" s="71">
        <f>'[2]ФАКТ_за янв-ИЮЛЬ'!DG$87</f>
        <v>0</v>
      </c>
      <c r="H112" s="24"/>
      <c r="I112" s="71">
        <f t="shared" si="109"/>
        <v>0</v>
      </c>
      <c r="J112" s="27">
        <f t="shared" si="145"/>
        <v>0</v>
      </c>
      <c r="K112" s="24"/>
      <c r="L112" s="26">
        <f t="shared" si="146"/>
        <v>0</v>
      </c>
      <c r="M112" s="24"/>
      <c r="N112" s="26">
        <f t="shared" si="146"/>
        <v>0</v>
      </c>
      <c r="O112" s="24"/>
      <c r="P112" s="26">
        <f t="shared" si="147"/>
        <v>0</v>
      </c>
      <c r="Q112" s="24"/>
      <c r="R112" s="26">
        <f t="shared" si="148"/>
        <v>0</v>
      </c>
      <c r="S112" s="27">
        <f t="shared" si="149"/>
        <v>0</v>
      </c>
      <c r="T112" s="24"/>
      <c r="U112" s="26">
        <f t="shared" si="150"/>
        <v>0</v>
      </c>
    </row>
    <row r="113" spans="1:21" s="5" customFormat="1" ht="78" hidden="1" x14ac:dyDescent="0.35">
      <c r="A113" s="60">
        <v>69</v>
      </c>
      <c r="B113" s="150" t="s">
        <v>147</v>
      </c>
      <c r="C113" s="151">
        <f>'[2]2024_ВМП_ПР_был'!$M113</f>
        <v>0</v>
      </c>
      <c r="D113" s="115">
        <v>196068.84</v>
      </c>
      <c r="E113" s="30">
        <f t="shared" si="143"/>
        <v>0</v>
      </c>
      <c r="F113" s="34">
        <f>ROUND(C113/12*$Y$3,0)</f>
        <v>0</v>
      </c>
      <c r="G113" s="114">
        <f>'[2]ФАКТ_за янв-ИЮЛЬ'!DH$87</f>
        <v>0</v>
      </c>
      <c r="H113" s="24"/>
      <c r="I113" s="114">
        <f t="shared" si="109"/>
        <v>0</v>
      </c>
      <c r="J113" s="27">
        <f t="shared" si="145"/>
        <v>0</v>
      </c>
      <c r="K113" s="24"/>
      <c r="L113" s="26">
        <f t="shared" si="146"/>
        <v>0</v>
      </c>
      <c r="M113" s="24"/>
      <c r="N113" s="26">
        <f t="shared" si="146"/>
        <v>0</v>
      </c>
      <c r="O113" s="24"/>
      <c r="P113" s="26">
        <f t="shared" si="147"/>
        <v>0</v>
      </c>
      <c r="Q113" s="24"/>
      <c r="R113" s="26">
        <f t="shared" si="148"/>
        <v>0</v>
      </c>
      <c r="S113" s="27">
        <f t="shared" si="149"/>
        <v>0</v>
      </c>
      <c r="T113" s="24"/>
      <c r="U113" s="26">
        <f t="shared" si="150"/>
        <v>0</v>
      </c>
    </row>
    <row r="114" spans="1:21" s="5" customFormat="1" ht="78" hidden="1" x14ac:dyDescent="0.35">
      <c r="A114" s="41">
        <v>70</v>
      </c>
      <c r="B114" s="39" t="s">
        <v>123</v>
      </c>
      <c r="C114" s="34">
        <f>'[2]2024_ВМП_ПР_был'!$M114</f>
        <v>0</v>
      </c>
      <c r="D114" s="25">
        <v>263395.40999999997</v>
      </c>
      <c r="E114" s="30">
        <f t="shared" si="143"/>
        <v>0</v>
      </c>
      <c r="F114" s="34">
        <f t="shared" si="144"/>
        <v>0</v>
      </c>
      <c r="G114" s="34">
        <f>'[2]ФАКТ_за янв-ИЮЛЬ'!DI$87</f>
        <v>0</v>
      </c>
      <c r="H114" s="24"/>
      <c r="I114" s="34">
        <f t="shared" si="109"/>
        <v>0</v>
      </c>
      <c r="J114" s="27">
        <f t="shared" si="145"/>
        <v>0</v>
      </c>
      <c r="K114" s="24"/>
      <c r="L114" s="26">
        <f t="shared" si="146"/>
        <v>0</v>
      </c>
      <c r="M114" s="24"/>
      <c r="N114" s="26">
        <f t="shared" si="146"/>
        <v>0</v>
      </c>
      <c r="O114" s="24"/>
      <c r="P114" s="26">
        <f t="shared" si="147"/>
        <v>0</v>
      </c>
      <c r="Q114" s="24"/>
      <c r="R114" s="26">
        <f t="shared" si="148"/>
        <v>0</v>
      </c>
      <c r="S114" s="27">
        <f t="shared" si="149"/>
        <v>0</v>
      </c>
      <c r="T114" s="24"/>
      <c r="U114" s="26">
        <f t="shared" si="150"/>
        <v>0</v>
      </c>
    </row>
    <row r="115" spans="1:21" s="5" customFormat="1" ht="58.5" hidden="1" x14ac:dyDescent="0.35">
      <c r="A115" s="41">
        <v>71</v>
      </c>
      <c r="B115" s="116" t="s">
        <v>124</v>
      </c>
      <c r="C115" s="34">
        <f>'[2]2024_ВМП_ПР_был'!$M115</f>
        <v>0</v>
      </c>
      <c r="D115" s="25">
        <v>416882.47</v>
      </c>
      <c r="E115" s="30">
        <f t="shared" si="143"/>
        <v>0</v>
      </c>
      <c r="F115" s="34">
        <f t="shared" si="144"/>
        <v>0</v>
      </c>
      <c r="G115" s="34">
        <f>'[2]ФАКТ_за янв-ИЮЛЬ'!DJ$87</f>
        <v>0</v>
      </c>
      <c r="H115" s="24"/>
      <c r="I115" s="34">
        <f t="shared" si="109"/>
        <v>0</v>
      </c>
      <c r="J115" s="27">
        <f t="shared" si="145"/>
        <v>0</v>
      </c>
      <c r="K115" s="24"/>
      <c r="L115" s="26">
        <f t="shared" si="146"/>
        <v>0</v>
      </c>
      <c r="M115" s="24"/>
      <c r="N115" s="26">
        <f t="shared" si="146"/>
        <v>0</v>
      </c>
      <c r="O115" s="24"/>
      <c r="P115" s="26">
        <f t="shared" si="147"/>
        <v>0</v>
      </c>
      <c r="Q115" s="24"/>
      <c r="R115" s="26">
        <f t="shared" si="148"/>
        <v>0</v>
      </c>
      <c r="S115" s="27">
        <f t="shared" si="149"/>
        <v>0</v>
      </c>
      <c r="T115" s="24"/>
      <c r="U115" s="26">
        <f t="shared" si="150"/>
        <v>0</v>
      </c>
    </row>
    <row r="116" spans="1:21" s="5" customFormat="1" ht="78" hidden="1" x14ac:dyDescent="0.35">
      <c r="A116" s="35">
        <v>72</v>
      </c>
      <c r="B116" s="36" t="s">
        <v>118</v>
      </c>
      <c r="C116" s="34">
        <f>'[2]2024_ВМП_ПР_был'!$M116</f>
        <v>0</v>
      </c>
      <c r="D116" s="25">
        <v>344598.17</v>
      </c>
      <c r="E116" s="30">
        <f t="shared" si="143"/>
        <v>0</v>
      </c>
      <c r="F116" s="34">
        <f t="shared" si="144"/>
        <v>0</v>
      </c>
      <c r="G116" s="34">
        <f>'[2]ФАКТ_за янв-ИЮЛЬ'!DK$87</f>
        <v>0</v>
      </c>
      <c r="H116" s="24"/>
      <c r="I116" s="34">
        <f t="shared" si="109"/>
        <v>0</v>
      </c>
      <c r="J116" s="27">
        <f t="shared" si="145"/>
        <v>0</v>
      </c>
      <c r="K116" s="24"/>
      <c r="L116" s="26">
        <f t="shared" si="146"/>
        <v>0</v>
      </c>
      <c r="M116" s="24"/>
      <c r="N116" s="26">
        <f t="shared" si="146"/>
        <v>0</v>
      </c>
      <c r="O116" s="24"/>
      <c r="P116" s="26">
        <f t="shared" si="147"/>
        <v>0</v>
      </c>
      <c r="Q116" s="24"/>
      <c r="R116" s="26">
        <f t="shared" si="148"/>
        <v>0</v>
      </c>
      <c r="S116" s="27">
        <f t="shared" si="149"/>
        <v>0</v>
      </c>
      <c r="T116" s="24"/>
      <c r="U116" s="26">
        <f t="shared" si="150"/>
        <v>0</v>
      </c>
    </row>
    <row r="117" spans="1:21" s="5" customFormat="1" ht="34.5" hidden="1" customHeight="1" x14ac:dyDescent="0.35">
      <c r="A117" s="35">
        <v>73</v>
      </c>
      <c r="B117" s="36" t="s">
        <v>125</v>
      </c>
      <c r="C117" s="34">
        <f>'[2]2024_ВМП_ПР_был'!$M117</f>
        <v>0</v>
      </c>
      <c r="D117" s="25">
        <v>341037.98</v>
      </c>
      <c r="E117" s="30">
        <f t="shared" si="143"/>
        <v>0</v>
      </c>
      <c r="F117" s="34">
        <f t="shared" si="144"/>
        <v>0</v>
      </c>
      <c r="G117" s="34">
        <f>'[2]ФАКТ_за янв-ИЮЛЬ'!DL$87</f>
        <v>0</v>
      </c>
      <c r="H117" s="24"/>
      <c r="I117" s="34">
        <f t="shared" si="109"/>
        <v>0</v>
      </c>
      <c r="J117" s="27">
        <f t="shared" si="145"/>
        <v>0</v>
      </c>
      <c r="K117" s="24"/>
      <c r="L117" s="26">
        <f t="shared" si="146"/>
        <v>0</v>
      </c>
      <c r="M117" s="24"/>
      <c r="N117" s="26">
        <f t="shared" si="146"/>
        <v>0</v>
      </c>
      <c r="O117" s="24"/>
      <c r="P117" s="26">
        <f t="shared" si="147"/>
        <v>0</v>
      </c>
      <c r="Q117" s="24"/>
      <c r="R117" s="26">
        <f t="shared" si="148"/>
        <v>0</v>
      </c>
      <c r="S117" s="27">
        <f t="shared" si="149"/>
        <v>0</v>
      </c>
      <c r="T117" s="24"/>
      <c r="U117" s="26">
        <f t="shared" si="150"/>
        <v>0</v>
      </c>
    </row>
    <row r="118" spans="1:21" s="5" customFormat="1" ht="26.25" customHeight="1" x14ac:dyDescent="0.35">
      <c r="A118" s="19"/>
      <c r="B118" s="19" t="s">
        <v>126</v>
      </c>
      <c r="C118" s="20">
        <f>SUM(C119:C123)</f>
        <v>20</v>
      </c>
      <c r="D118" s="21"/>
      <c r="E118" s="22">
        <f t="shared" ref="E118" si="151">SUM(E119:E123)</f>
        <v>2908136.7</v>
      </c>
      <c r="F118" s="20">
        <f>SUM(F119:F123)</f>
        <v>12</v>
      </c>
      <c r="G118" s="20">
        <f>SUM(G119:G123)</f>
        <v>14</v>
      </c>
      <c r="H118" s="20">
        <f>SUM(H119:H123)</f>
        <v>0</v>
      </c>
      <c r="I118" s="22">
        <f t="shared" si="109"/>
        <v>116.67</v>
      </c>
      <c r="J118" s="20">
        <f>SUM(J119:J123)</f>
        <v>2</v>
      </c>
      <c r="K118" s="20">
        <f>SUM(K119:K123)</f>
        <v>0</v>
      </c>
      <c r="L118" s="22">
        <f t="shared" ref="L118:N118" si="152">SUM(L119:L123)</f>
        <v>0</v>
      </c>
      <c r="M118" s="20">
        <f>SUM(M119:M123)</f>
        <v>0</v>
      </c>
      <c r="N118" s="22">
        <f t="shared" si="152"/>
        <v>0</v>
      </c>
      <c r="O118" s="20">
        <f>SUM(O119:O123)</f>
        <v>0</v>
      </c>
      <c r="P118" s="22">
        <f t="shared" ref="P118" si="153">SUM(P119:P123)</f>
        <v>0</v>
      </c>
      <c r="Q118" s="20">
        <f>SUM(Q119:Q123)</f>
        <v>0</v>
      </c>
      <c r="R118" s="22">
        <f t="shared" ref="R118" si="154">SUM(R119:R123)</f>
        <v>0</v>
      </c>
      <c r="S118" s="20">
        <f>SUM(S119:S123)</f>
        <v>-6</v>
      </c>
      <c r="T118" s="20">
        <f>SUM(T119:T123)</f>
        <v>0</v>
      </c>
      <c r="U118" s="22">
        <f t="shared" ref="U118" si="155">SUM(U119:U123)</f>
        <v>0</v>
      </c>
    </row>
    <row r="119" spans="1:21" s="5" customFormat="1" ht="58.5" hidden="1" x14ac:dyDescent="0.35">
      <c r="A119" s="186">
        <v>74</v>
      </c>
      <c r="B119" s="39" t="s">
        <v>127</v>
      </c>
      <c r="C119" s="34">
        <f>'[2]2024_ВМП_ПР_был'!$M119</f>
        <v>0</v>
      </c>
      <c r="D119" s="25">
        <v>117461.15</v>
      </c>
      <c r="E119" s="30">
        <f>ROUND(C119*$D119,2)</f>
        <v>0</v>
      </c>
      <c r="F119" s="34">
        <f t="shared" ref="F119:F123" si="156">ROUND(C119/12*$Y$3,0)</f>
        <v>0</v>
      </c>
      <c r="G119" s="34">
        <f>'[2]ФАКТ_за янв-ИЮЛЬ'!DN$87</f>
        <v>0</v>
      </c>
      <c r="H119" s="24"/>
      <c r="I119" s="34">
        <f t="shared" si="109"/>
        <v>0</v>
      </c>
      <c r="J119" s="27">
        <f t="shared" ref="J119:J123" si="157">G119-F119</f>
        <v>0</v>
      </c>
      <c r="K119" s="24"/>
      <c r="L119" s="26">
        <f t="shared" ref="L119:N123" si="158">ROUND(K119*$D119,2)</f>
        <v>0</v>
      </c>
      <c r="M119" s="24"/>
      <c r="N119" s="26">
        <f t="shared" si="158"/>
        <v>0</v>
      </c>
      <c r="O119" s="24"/>
      <c r="P119" s="26">
        <f t="shared" ref="P119:P123" si="159">ROUND(O119*$D119,2)</f>
        <v>0</v>
      </c>
      <c r="Q119" s="24"/>
      <c r="R119" s="26">
        <f t="shared" ref="R119:R123" si="160">ROUND(Q119*$D119,2)</f>
        <v>0</v>
      </c>
      <c r="S119" s="27">
        <f t="shared" ref="S119:S123" si="161">G119-C119</f>
        <v>0</v>
      </c>
      <c r="T119" s="24"/>
      <c r="U119" s="26">
        <f t="shared" ref="U119:U123" si="162">ROUND(T119*$D119,2)</f>
        <v>0</v>
      </c>
    </row>
    <row r="120" spans="1:21" s="5" customFormat="1" ht="38.25" customHeight="1" x14ac:dyDescent="0.35">
      <c r="A120" s="187"/>
      <c r="B120" s="183" t="s">
        <v>128</v>
      </c>
      <c r="C120" s="71">
        <f>'[2]2024_ВМП_ПР_был'!$M120</f>
        <v>10</v>
      </c>
      <c r="D120" s="29">
        <v>117461.15</v>
      </c>
      <c r="E120" s="30">
        <f>ROUND(C120*$D120,2)</f>
        <v>1174611.5</v>
      </c>
      <c r="F120" s="164">
        <f>ROUND(C120/12*$Y$3,0)</f>
        <v>6</v>
      </c>
      <c r="G120" s="31">
        <f>'[2]ФАКТ_за янв-ИЮЛЬ'!DO$87</f>
        <v>5</v>
      </c>
      <c r="H120" s="49"/>
      <c r="I120" s="30">
        <f t="shared" si="109"/>
        <v>83.33</v>
      </c>
      <c r="J120" s="139">
        <f t="shared" si="157"/>
        <v>-1</v>
      </c>
      <c r="K120" s="24"/>
      <c r="L120" s="26">
        <f t="shared" si="158"/>
        <v>0</v>
      </c>
      <c r="M120" s="24"/>
      <c r="N120" s="26">
        <f t="shared" si="158"/>
        <v>0</v>
      </c>
      <c r="O120" s="24"/>
      <c r="P120" s="26">
        <f t="shared" si="159"/>
        <v>0</v>
      </c>
      <c r="Q120" s="24"/>
      <c r="R120" s="26">
        <f t="shared" si="160"/>
        <v>0</v>
      </c>
      <c r="S120" s="27">
        <f t="shared" si="161"/>
        <v>-5</v>
      </c>
      <c r="T120" s="24"/>
      <c r="U120" s="26">
        <f t="shared" si="162"/>
        <v>0</v>
      </c>
    </row>
    <row r="121" spans="1:21" s="5" customFormat="1" ht="26.25" hidden="1" customHeight="1" x14ac:dyDescent="0.35">
      <c r="A121" s="188"/>
      <c r="B121" s="153" t="s">
        <v>129</v>
      </c>
      <c r="C121" s="71">
        <f>'[2]2024_ВМП_ПР_был'!$M121</f>
        <v>0</v>
      </c>
      <c r="D121" s="29">
        <v>117461.15</v>
      </c>
      <c r="E121" s="30">
        <f>ROUND(C121*$D121,2)</f>
        <v>0</v>
      </c>
      <c r="F121" s="34">
        <f t="shared" si="156"/>
        <v>0</v>
      </c>
      <c r="G121" s="71">
        <f>'[2]ФАКТ_за янв-ИЮЛЬ'!DP$87</f>
        <v>0</v>
      </c>
      <c r="H121" s="24"/>
      <c r="I121" s="71">
        <f t="shared" si="109"/>
        <v>0</v>
      </c>
      <c r="J121" s="27">
        <f t="shared" si="157"/>
        <v>0</v>
      </c>
      <c r="K121" s="24"/>
      <c r="L121" s="26">
        <f t="shared" si="158"/>
        <v>0</v>
      </c>
      <c r="M121" s="24"/>
      <c r="N121" s="26">
        <f t="shared" si="158"/>
        <v>0</v>
      </c>
      <c r="O121" s="24"/>
      <c r="P121" s="26">
        <f t="shared" si="159"/>
        <v>0</v>
      </c>
      <c r="Q121" s="24"/>
      <c r="R121" s="26">
        <f t="shared" si="160"/>
        <v>0</v>
      </c>
      <c r="S121" s="27">
        <f t="shared" si="161"/>
        <v>0</v>
      </c>
      <c r="T121" s="24"/>
      <c r="U121" s="26">
        <f t="shared" si="162"/>
        <v>0</v>
      </c>
    </row>
    <row r="122" spans="1:21" s="5" customFormat="1" ht="57" customHeight="1" x14ac:dyDescent="0.35">
      <c r="A122" s="43">
        <v>75</v>
      </c>
      <c r="B122" s="183" t="s">
        <v>130</v>
      </c>
      <c r="C122" s="71">
        <f>'[2]2024_ВМП_ПР_был'!$M122</f>
        <v>10</v>
      </c>
      <c r="D122" s="25">
        <v>173352.52</v>
      </c>
      <c r="E122" s="30">
        <f>ROUND(C122*$D122,2)</f>
        <v>1733525.2</v>
      </c>
      <c r="F122" s="164">
        <f>ROUND(C122/12*$Y$3,0)</f>
        <v>6</v>
      </c>
      <c r="G122" s="31">
        <f>'[2]ФАКТ_за янв-ИЮЛЬ'!DQ$87</f>
        <v>9</v>
      </c>
      <c r="H122" s="49"/>
      <c r="I122" s="30">
        <f t="shared" si="109"/>
        <v>150</v>
      </c>
      <c r="J122" s="139">
        <f t="shared" si="157"/>
        <v>3</v>
      </c>
      <c r="K122" s="24"/>
      <c r="L122" s="26">
        <f t="shared" si="158"/>
        <v>0</v>
      </c>
      <c r="M122" s="24"/>
      <c r="N122" s="26">
        <f t="shared" si="158"/>
        <v>0</v>
      </c>
      <c r="O122" s="24"/>
      <c r="P122" s="26">
        <f t="shared" si="159"/>
        <v>0</v>
      </c>
      <c r="Q122" s="24"/>
      <c r="R122" s="26">
        <f t="shared" si="160"/>
        <v>0</v>
      </c>
      <c r="S122" s="27">
        <f t="shared" si="161"/>
        <v>-1</v>
      </c>
      <c r="T122" s="24"/>
      <c r="U122" s="26">
        <f t="shared" si="162"/>
        <v>0</v>
      </c>
    </row>
    <row r="123" spans="1:21" s="5" customFormat="1" ht="39" hidden="1" x14ac:dyDescent="0.35">
      <c r="A123" s="35">
        <v>76</v>
      </c>
      <c r="B123" s="36" t="s">
        <v>130</v>
      </c>
      <c r="C123" s="31">
        <f>'[2]2024_ВМП_ПР_был'!$M123</f>
        <v>0</v>
      </c>
      <c r="D123" s="25">
        <v>170564.5</v>
      </c>
      <c r="E123" s="30">
        <f>ROUND(C123*$D123,2)</f>
        <v>0</v>
      </c>
      <c r="F123" s="34">
        <f t="shared" si="156"/>
        <v>0</v>
      </c>
      <c r="G123" s="31">
        <f>'[2]ФАКТ_за янв-ИЮЛЬ'!DR$87</f>
        <v>0</v>
      </c>
      <c r="H123" s="49"/>
      <c r="I123" s="31">
        <f t="shared" si="109"/>
        <v>0</v>
      </c>
      <c r="J123" s="27">
        <f t="shared" si="157"/>
        <v>0</v>
      </c>
      <c r="K123" s="24"/>
      <c r="L123" s="26">
        <f t="shared" si="158"/>
        <v>0</v>
      </c>
      <c r="M123" s="24"/>
      <c r="N123" s="26">
        <f t="shared" si="158"/>
        <v>0</v>
      </c>
      <c r="O123" s="24"/>
      <c r="P123" s="26">
        <f t="shared" si="159"/>
        <v>0</v>
      </c>
      <c r="Q123" s="24"/>
      <c r="R123" s="26">
        <f t="shared" si="160"/>
        <v>0</v>
      </c>
      <c r="S123" s="27">
        <f t="shared" si="161"/>
        <v>0</v>
      </c>
      <c r="T123" s="24"/>
      <c r="U123" s="26">
        <f t="shared" si="162"/>
        <v>0</v>
      </c>
    </row>
    <row r="124" spans="1:21" s="5" customFormat="1" ht="26.25" customHeight="1" x14ac:dyDescent="0.35">
      <c r="A124" s="19"/>
      <c r="B124" s="19" t="s">
        <v>131</v>
      </c>
      <c r="C124" s="20">
        <f t="shared" ref="C124" si="163">SUM(C125:C128)</f>
        <v>5</v>
      </c>
      <c r="D124" s="21"/>
      <c r="E124" s="22">
        <f t="shared" ref="E124:U124" si="164">SUM(E125:E128)</f>
        <v>1024408.65</v>
      </c>
      <c r="F124" s="20">
        <f t="shared" si="164"/>
        <v>2</v>
      </c>
      <c r="G124" s="20">
        <f t="shared" si="164"/>
        <v>5</v>
      </c>
      <c r="H124" s="20">
        <f t="shared" si="164"/>
        <v>0</v>
      </c>
      <c r="I124" s="22">
        <f t="shared" si="109"/>
        <v>250</v>
      </c>
      <c r="J124" s="20">
        <f t="shared" si="164"/>
        <v>3</v>
      </c>
      <c r="K124" s="20">
        <f t="shared" si="164"/>
        <v>0</v>
      </c>
      <c r="L124" s="22">
        <f t="shared" si="164"/>
        <v>0</v>
      </c>
      <c r="M124" s="20">
        <f t="shared" si="164"/>
        <v>0</v>
      </c>
      <c r="N124" s="22">
        <f t="shared" si="164"/>
        <v>0</v>
      </c>
      <c r="O124" s="20">
        <f t="shared" si="164"/>
        <v>0</v>
      </c>
      <c r="P124" s="22">
        <f t="shared" si="164"/>
        <v>0</v>
      </c>
      <c r="Q124" s="20">
        <f t="shared" si="164"/>
        <v>0</v>
      </c>
      <c r="R124" s="22">
        <f t="shared" si="164"/>
        <v>0</v>
      </c>
      <c r="S124" s="20">
        <f t="shared" si="164"/>
        <v>0</v>
      </c>
      <c r="T124" s="20">
        <f t="shared" si="164"/>
        <v>0</v>
      </c>
      <c r="U124" s="22">
        <f t="shared" si="164"/>
        <v>0</v>
      </c>
    </row>
    <row r="125" spans="1:21" s="5" customFormat="1" ht="39" hidden="1" x14ac:dyDescent="0.35">
      <c r="A125" s="186">
        <v>77</v>
      </c>
      <c r="B125" s="39" t="s">
        <v>132</v>
      </c>
      <c r="C125" s="71">
        <f>'[2]2024_ВМП_ПР_был'!$M125</f>
        <v>0</v>
      </c>
      <c r="D125" s="25">
        <v>204881.73</v>
      </c>
      <c r="E125" s="30">
        <f>ROUND(C125*$D125,2)</f>
        <v>0</v>
      </c>
      <c r="F125" s="34">
        <f t="shared" ref="F125:F128" si="165">ROUND(C125/12*$Y$3,0)</f>
        <v>0</v>
      </c>
      <c r="G125" s="71">
        <f>'[2]ФАКТ_за янв-ИЮЛЬ'!DT$87</f>
        <v>0</v>
      </c>
      <c r="H125" s="24"/>
      <c r="I125" s="71">
        <f t="shared" si="109"/>
        <v>0</v>
      </c>
      <c r="J125" s="27">
        <f t="shared" ref="J125:J128" si="166">G125-F125</f>
        <v>0</v>
      </c>
      <c r="K125" s="24"/>
      <c r="L125" s="26">
        <f t="shared" ref="L125:N128" si="167">ROUND(K125*$D125,2)</f>
        <v>0</v>
      </c>
      <c r="M125" s="24"/>
      <c r="N125" s="26">
        <f t="shared" si="167"/>
        <v>0</v>
      </c>
      <c r="O125" s="24"/>
      <c r="P125" s="26">
        <f t="shared" ref="P125:P128" si="168">ROUND(O125*$D125,2)</f>
        <v>0</v>
      </c>
      <c r="Q125" s="24"/>
      <c r="R125" s="26">
        <f t="shared" ref="R125:R128" si="169">ROUND(Q125*$D125,2)</f>
        <v>0</v>
      </c>
      <c r="S125" s="27">
        <f t="shared" ref="S125:S128" si="170">G125-C125</f>
        <v>0</v>
      </c>
      <c r="T125" s="24"/>
      <c r="U125" s="26">
        <f t="shared" ref="U125:U128" si="171">ROUND(T125*$D125,2)</f>
        <v>0</v>
      </c>
    </row>
    <row r="126" spans="1:21" s="5" customFormat="1" ht="58.5" hidden="1" x14ac:dyDescent="0.35">
      <c r="A126" s="187"/>
      <c r="B126" s="153" t="s">
        <v>133</v>
      </c>
      <c r="C126" s="71">
        <f>'[2]2024_ВМП_ПР_был'!$M126</f>
        <v>0</v>
      </c>
      <c r="D126" s="29">
        <v>204881.73</v>
      </c>
      <c r="E126" s="40">
        <f>ROUND(C126*$D126,2)</f>
        <v>0</v>
      </c>
      <c r="F126" s="34">
        <f t="shared" si="165"/>
        <v>0</v>
      </c>
      <c r="G126" s="71">
        <f>'[2]ФАКТ_за янв-ИЮЛЬ'!DU$87</f>
        <v>0</v>
      </c>
      <c r="H126" s="24"/>
      <c r="I126" s="71">
        <f t="shared" si="109"/>
        <v>0</v>
      </c>
      <c r="J126" s="27">
        <f t="shared" si="166"/>
        <v>0</v>
      </c>
      <c r="K126" s="24"/>
      <c r="L126" s="26">
        <f t="shared" si="167"/>
        <v>0</v>
      </c>
      <c r="M126" s="24"/>
      <c r="N126" s="26">
        <f t="shared" si="167"/>
        <v>0</v>
      </c>
      <c r="O126" s="24"/>
      <c r="P126" s="26">
        <f t="shared" si="168"/>
        <v>0</v>
      </c>
      <c r="Q126" s="24"/>
      <c r="R126" s="26">
        <f t="shared" si="169"/>
        <v>0</v>
      </c>
      <c r="S126" s="27">
        <f t="shared" si="170"/>
        <v>0</v>
      </c>
      <c r="T126" s="24"/>
      <c r="U126" s="26">
        <f t="shared" si="171"/>
        <v>0</v>
      </c>
    </row>
    <row r="127" spans="1:21" s="5" customFormat="1" ht="59.25" customHeight="1" x14ac:dyDescent="0.35">
      <c r="A127" s="187"/>
      <c r="B127" s="155" t="s">
        <v>134</v>
      </c>
      <c r="C127" s="34">
        <f>'[2]2024_ВМП_ПР_был'!$M127</f>
        <v>5</v>
      </c>
      <c r="D127" s="29">
        <v>204881.73</v>
      </c>
      <c r="E127" s="30">
        <f>ROUND(C127*$D127,2)</f>
        <v>1024408.65</v>
      </c>
      <c r="F127" s="156">
        <f>ROUND(C127/12*$Y$3,0)-1</f>
        <v>2</v>
      </c>
      <c r="G127" s="31">
        <f>'[2]ФАКТ_за янв-ИЮЛЬ'!DV$87</f>
        <v>5</v>
      </c>
      <c r="H127" s="49"/>
      <c r="I127" s="30">
        <f t="shared" si="109"/>
        <v>250</v>
      </c>
      <c r="J127" s="139">
        <f t="shared" si="166"/>
        <v>3</v>
      </c>
      <c r="K127" s="24"/>
      <c r="L127" s="26">
        <f t="shared" si="167"/>
        <v>0</v>
      </c>
      <c r="M127" s="24"/>
      <c r="N127" s="26">
        <f t="shared" si="167"/>
        <v>0</v>
      </c>
      <c r="O127" s="24"/>
      <c r="P127" s="26">
        <f t="shared" si="168"/>
        <v>0</v>
      </c>
      <c r="Q127" s="24"/>
      <c r="R127" s="26">
        <f t="shared" si="169"/>
        <v>0</v>
      </c>
      <c r="S127" s="27">
        <f t="shared" si="170"/>
        <v>0</v>
      </c>
      <c r="T127" s="24"/>
      <c r="U127" s="26">
        <f t="shared" si="171"/>
        <v>0</v>
      </c>
    </row>
    <row r="128" spans="1:21" s="5" customFormat="1" ht="26.25" hidden="1" customHeight="1" x14ac:dyDescent="0.35">
      <c r="A128" s="41">
        <v>78</v>
      </c>
      <c r="B128" s="39" t="s">
        <v>135</v>
      </c>
      <c r="C128" s="34">
        <f>'[2]2024_ВМП_ПР_был'!$M128</f>
        <v>0</v>
      </c>
      <c r="D128" s="25">
        <v>221797.87</v>
      </c>
      <c r="E128" s="30">
        <f>ROUND(C128*$D128,2)</f>
        <v>0</v>
      </c>
      <c r="F128" s="34">
        <f t="shared" si="165"/>
        <v>0</v>
      </c>
      <c r="G128" s="34">
        <f>'[2]ФАКТ_за янв-ИЮЛЬ'!DW$87</f>
        <v>0</v>
      </c>
      <c r="H128" s="24"/>
      <c r="I128" s="34">
        <f t="shared" si="109"/>
        <v>0</v>
      </c>
      <c r="J128" s="27">
        <f t="shared" si="166"/>
        <v>0</v>
      </c>
      <c r="K128" s="24"/>
      <c r="L128" s="26">
        <f t="shared" si="167"/>
        <v>0</v>
      </c>
      <c r="M128" s="24"/>
      <c r="N128" s="26">
        <f t="shared" si="167"/>
        <v>0</v>
      </c>
      <c r="O128" s="24"/>
      <c r="P128" s="26">
        <f t="shared" si="168"/>
        <v>0</v>
      </c>
      <c r="Q128" s="24"/>
      <c r="R128" s="26">
        <f t="shared" si="169"/>
        <v>0</v>
      </c>
      <c r="S128" s="27">
        <f t="shared" si="170"/>
        <v>0</v>
      </c>
      <c r="T128" s="24"/>
      <c r="U128" s="26">
        <f t="shared" si="171"/>
        <v>0</v>
      </c>
    </row>
    <row r="129" spans="1:21" s="5" customFormat="1" ht="26.25" hidden="1" customHeight="1" x14ac:dyDescent="0.35">
      <c r="A129" s="19"/>
      <c r="B129" s="19" t="s">
        <v>136</v>
      </c>
      <c r="C129" s="20">
        <f>SUM(C130:C133)</f>
        <v>0</v>
      </c>
      <c r="D129" s="21"/>
      <c r="E129" s="22">
        <f t="shared" ref="E129" si="172"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109"/>
        <v>0</v>
      </c>
      <c r="J129" s="20">
        <f>SUM(J130:J133)</f>
        <v>0</v>
      </c>
      <c r="K129" s="20">
        <f>SUM(K130:K133)</f>
        <v>0</v>
      </c>
      <c r="L129" s="22">
        <f t="shared" ref="L129:N129" si="173">SUM(L130:L133)</f>
        <v>0</v>
      </c>
      <c r="M129" s="20">
        <f>SUM(M130:M133)</f>
        <v>0</v>
      </c>
      <c r="N129" s="22">
        <f t="shared" si="173"/>
        <v>0</v>
      </c>
      <c r="O129" s="20">
        <f>SUM(O130:O133)</f>
        <v>0</v>
      </c>
      <c r="P129" s="22">
        <f t="shared" ref="P129" si="174">SUM(P130:P133)</f>
        <v>0</v>
      </c>
      <c r="Q129" s="20">
        <f>SUM(Q130:Q133)</f>
        <v>0</v>
      </c>
      <c r="R129" s="22">
        <f t="shared" ref="R129" si="175">SUM(R130:R133)</f>
        <v>0</v>
      </c>
      <c r="S129" s="20">
        <f>SUM(S130:S133)</f>
        <v>0</v>
      </c>
      <c r="T129" s="20">
        <f>SUM(T130:T133)</f>
        <v>0</v>
      </c>
      <c r="U129" s="22">
        <f t="shared" ref="U129" si="176">SUM(U130:U133)</f>
        <v>0</v>
      </c>
    </row>
    <row r="130" spans="1:21" s="5" customFormat="1" ht="26.25" hidden="1" customHeight="1" x14ac:dyDescent="0.35">
      <c r="A130" s="186">
        <v>79</v>
      </c>
      <c r="B130" s="23" t="s">
        <v>137</v>
      </c>
      <c r="C130" s="71">
        <f>'[2]2024_ВМП_ПР_был'!$M130</f>
        <v>0</v>
      </c>
      <c r="D130" s="25">
        <v>153371.47</v>
      </c>
      <c r="E130" s="30">
        <f>ROUND(C130*$D130,2)</f>
        <v>0</v>
      </c>
      <c r="F130" s="34">
        <f t="shared" ref="F130:F133" si="177">ROUND(C130/12*$Y$3,0)</f>
        <v>0</v>
      </c>
      <c r="G130" s="71">
        <f>'[2]ФАКТ_за янв-ИЮЛЬ'!DY$87</f>
        <v>0</v>
      </c>
      <c r="H130" s="24"/>
      <c r="I130" s="71">
        <f t="shared" si="109"/>
        <v>0</v>
      </c>
      <c r="J130" s="27">
        <f t="shared" ref="J130:J133" si="178">G130-F130</f>
        <v>0</v>
      </c>
      <c r="K130" s="24"/>
      <c r="L130" s="26">
        <f t="shared" ref="L130:N133" si="179">ROUND(K130*$D130,2)</f>
        <v>0</v>
      </c>
      <c r="M130" s="24"/>
      <c r="N130" s="26">
        <f t="shared" si="179"/>
        <v>0</v>
      </c>
      <c r="O130" s="24"/>
      <c r="P130" s="26">
        <f t="shared" ref="P130:P133" si="180">ROUND(O130*$D130,2)</f>
        <v>0</v>
      </c>
      <c r="Q130" s="24"/>
      <c r="R130" s="26">
        <f t="shared" ref="R130:R133" si="181">ROUND(Q130*$D130,2)</f>
        <v>0</v>
      </c>
      <c r="S130" s="27">
        <f t="shared" ref="S130:S133" si="182">G130-C130</f>
        <v>0</v>
      </c>
      <c r="T130" s="24"/>
      <c r="U130" s="26">
        <f t="shared" ref="U130:U133" si="183">ROUND(T130*$D130,2)</f>
        <v>0</v>
      </c>
    </row>
    <row r="131" spans="1:21" ht="39" hidden="1" x14ac:dyDescent="0.25">
      <c r="A131" s="187"/>
      <c r="B131" s="153" t="s">
        <v>138</v>
      </c>
      <c r="C131" s="71">
        <f>'[2]2024_ВМП_ПР_был'!$M131</f>
        <v>0</v>
      </c>
      <c r="D131" s="29">
        <v>153371.47</v>
      </c>
      <c r="E131" s="30">
        <f>ROUND(C131*$D131,2)</f>
        <v>0</v>
      </c>
      <c r="F131" s="34">
        <f t="shared" si="177"/>
        <v>0</v>
      </c>
      <c r="G131" s="71">
        <f>'[2]ФАКТ_за янв-ИЮЛЬ'!DZ$87</f>
        <v>0</v>
      </c>
      <c r="H131" s="24"/>
      <c r="I131" s="71">
        <f t="shared" si="109"/>
        <v>0</v>
      </c>
      <c r="J131" s="27">
        <f t="shared" si="178"/>
        <v>0</v>
      </c>
      <c r="K131" s="24"/>
      <c r="L131" s="26">
        <f t="shared" si="179"/>
        <v>0</v>
      </c>
      <c r="M131" s="24"/>
      <c r="N131" s="26">
        <f t="shared" si="179"/>
        <v>0</v>
      </c>
      <c r="O131" s="24"/>
      <c r="P131" s="26">
        <f t="shared" si="180"/>
        <v>0</v>
      </c>
      <c r="Q131" s="24"/>
      <c r="R131" s="26">
        <f t="shared" si="181"/>
        <v>0</v>
      </c>
      <c r="S131" s="27">
        <f t="shared" si="182"/>
        <v>0</v>
      </c>
      <c r="T131" s="24"/>
      <c r="U131" s="26">
        <f t="shared" si="183"/>
        <v>0</v>
      </c>
    </row>
    <row r="132" spans="1:21" ht="78" hidden="1" x14ac:dyDescent="0.25">
      <c r="A132" s="187"/>
      <c r="B132" s="153" t="s">
        <v>139</v>
      </c>
      <c r="C132" s="71">
        <f>'[2]2024_ВМП_ПР_был'!$M132</f>
        <v>0</v>
      </c>
      <c r="D132" s="29">
        <v>153371.47</v>
      </c>
      <c r="E132" s="30">
        <f>ROUND(C132*$D132,2)</f>
        <v>0</v>
      </c>
      <c r="F132" s="34">
        <f t="shared" si="177"/>
        <v>0</v>
      </c>
      <c r="G132" s="71">
        <f>'[2]ФАКТ_за янв-ИЮЛЬ'!EA$87</f>
        <v>0</v>
      </c>
      <c r="H132" s="24"/>
      <c r="I132" s="71">
        <f t="shared" si="109"/>
        <v>0</v>
      </c>
      <c r="J132" s="27">
        <f t="shared" si="178"/>
        <v>0</v>
      </c>
      <c r="K132" s="24"/>
      <c r="L132" s="26">
        <f t="shared" si="179"/>
        <v>0</v>
      </c>
      <c r="M132" s="24"/>
      <c r="N132" s="26">
        <f t="shared" si="179"/>
        <v>0</v>
      </c>
      <c r="O132" s="24"/>
      <c r="P132" s="26">
        <f t="shared" si="180"/>
        <v>0</v>
      </c>
      <c r="Q132" s="24"/>
      <c r="R132" s="26">
        <f t="shared" si="181"/>
        <v>0</v>
      </c>
      <c r="S132" s="27">
        <f t="shared" si="182"/>
        <v>0</v>
      </c>
      <c r="T132" s="24"/>
      <c r="U132" s="26">
        <f t="shared" si="183"/>
        <v>0</v>
      </c>
    </row>
    <row r="133" spans="1:21" ht="78" hidden="1" x14ac:dyDescent="0.25">
      <c r="A133" s="187"/>
      <c r="B133" s="39" t="s">
        <v>139</v>
      </c>
      <c r="C133" s="34">
        <f>'[2]2024_ВМП_ПР_был'!$M133</f>
        <v>0</v>
      </c>
      <c r="D133" s="29">
        <v>153371.47</v>
      </c>
      <c r="E133" s="40">
        <f>ROUND(C133*$D133,2)</f>
        <v>0</v>
      </c>
      <c r="F133" s="34">
        <f t="shared" si="177"/>
        <v>0</v>
      </c>
      <c r="G133" s="34">
        <f>'[2]ФАКТ_за янв-ИЮЛЬ'!EB$87</f>
        <v>0</v>
      </c>
      <c r="H133" s="24"/>
      <c r="I133" s="34">
        <f t="shared" si="109"/>
        <v>0</v>
      </c>
      <c r="J133" s="27">
        <f t="shared" si="178"/>
        <v>0</v>
      </c>
      <c r="K133" s="24"/>
      <c r="L133" s="26">
        <f t="shared" si="179"/>
        <v>0</v>
      </c>
      <c r="M133" s="24"/>
      <c r="N133" s="26">
        <f t="shared" si="179"/>
        <v>0</v>
      </c>
      <c r="O133" s="24"/>
      <c r="P133" s="26">
        <f t="shared" si="180"/>
        <v>0</v>
      </c>
      <c r="Q133" s="24"/>
      <c r="R133" s="26">
        <f t="shared" si="181"/>
        <v>0</v>
      </c>
      <c r="S133" s="27">
        <f t="shared" si="182"/>
        <v>0</v>
      </c>
      <c r="T133" s="24"/>
      <c r="U133" s="26">
        <f t="shared" si="183"/>
        <v>0</v>
      </c>
    </row>
    <row r="134" spans="1:21" ht="26.25" hidden="1" customHeight="1" x14ac:dyDescent="0.25">
      <c r="A134" s="19"/>
      <c r="B134" s="19" t="s">
        <v>140</v>
      </c>
      <c r="C134" s="20">
        <f>SUM(C135:C136)</f>
        <v>0</v>
      </c>
      <c r="D134" s="21"/>
      <c r="E134" s="22">
        <f t="shared" ref="E134" si="184"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109"/>
        <v>0</v>
      </c>
      <c r="J134" s="20">
        <f>SUM(J135:J136)</f>
        <v>0</v>
      </c>
      <c r="K134" s="20">
        <f>SUM(K135:K136)</f>
        <v>0</v>
      </c>
      <c r="L134" s="22">
        <f t="shared" ref="L134:N134" si="185">SUM(L135:L136)</f>
        <v>0</v>
      </c>
      <c r="M134" s="20">
        <f>SUM(M135:M136)</f>
        <v>0</v>
      </c>
      <c r="N134" s="22">
        <f t="shared" si="185"/>
        <v>0</v>
      </c>
      <c r="O134" s="20">
        <f>SUM(O135:O136)</f>
        <v>0</v>
      </c>
      <c r="P134" s="22">
        <f t="shared" ref="P134" si="186">SUM(P135:P136)</f>
        <v>0</v>
      </c>
      <c r="Q134" s="20">
        <f>SUM(Q135:Q136)</f>
        <v>0</v>
      </c>
      <c r="R134" s="22">
        <f t="shared" ref="R134" si="187">SUM(R135:R136)</f>
        <v>0</v>
      </c>
      <c r="S134" s="20">
        <f>SUM(S135:S136)</f>
        <v>0</v>
      </c>
      <c r="T134" s="20">
        <f>SUM(T135:T136)</f>
        <v>0</v>
      </c>
      <c r="U134" s="22">
        <f t="shared" ref="U134" si="188">SUM(U135:U136)</f>
        <v>0</v>
      </c>
    </row>
    <row r="135" spans="1:21" ht="58.5" hidden="1" x14ac:dyDescent="0.25">
      <c r="A135" s="41">
        <v>80</v>
      </c>
      <c r="B135" s="39" t="s">
        <v>141</v>
      </c>
      <c r="C135" s="71">
        <f>'[2]2024_ВМП_ПР_был'!$M135</f>
        <v>0</v>
      </c>
      <c r="D135" s="25">
        <v>229072.27</v>
      </c>
      <c r="E135" s="30">
        <f>ROUND(C135*$D135,2)</f>
        <v>0</v>
      </c>
      <c r="F135" s="34">
        <f t="shared" ref="F135:F136" si="189">ROUND(C135/12*$Y$3,0)</f>
        <v>0</v>
      </c>
      <c r="G135" s="71">
        <f>'[2]ФАКТ_за янв-ИЮЛЬ'!ED$87</f>
        <v>0</v>
      </c>
      <c r="H135" s="24"/>
      <c r="I135" s="71">
        <f t="shared" si="109"/>
        <v>0</v>
      </c>
      <c r="J135" s="27">
        <f t="shared" ref="J135:J136" si="190">G135-F135</f>
        <v>0</v>
      </c>
      <c r="K135" s="24"/>
      <c r="L135" s="26">
        <f t="shared" ref="L135:N136" si="191">ROUND(K135*$D135,2)</f>
        <v>0</v>
      </c>
      <c r="M135" s="24"/>
      <c r="N135" s="26">
        <f t="shared" si="191"/>
        <v>0</v>
      </c>
      <c r="O135" s="24"/>
      <c r="P135" s="26">
        <f t="shared" ref="P135:P136" si="192">ROUND(O135*$D135,2)</f>
        <v>0</v>
      </c>
      <c r="Q135" s="24"/>
      <c r="R135" s="26">
        <f t="shared" ref="R135:R136" si="193">ROUND(Q135*$D135,2)</f>
        <v>0</v>
      </c>
      <c r="S135" s="27">
        <f t="shared" ref="S135:S136" si="194">G135-C135</f>
        <v>0</v>
      </c>
      <c r="T135" s="24"/>
      <c r="U135" s="26">
        <f t="shared" ref="U135:U136" si="195">ROUND(T135*$D135,2)</f>
        <v>0</v>
      </c>
    </row>
    <row r="136" spans="1:21" ht="26.25" hidden="1" customHeight="1" x14ac:dyDescent="0.25">
      <c r="A136" s="41">
        <v>81</v>
      </c>
      <c r="B136" s="39" t="s">
        <v>142</v>
      </c>
      <c r="C136" s="34">
        <f>'[2]2024_ВМП_ПР_был'!$M136</f>
        <v>0</v>
      </c>
      <c r="D136" s="25">
        <v>127354.51</v>
      </c>
      <c r="E136" s="40">
        <f>ROUND(C136*$D136,2)</f>
        <v>0</v>
      </c>
      <c r="F136" s="34">
        <f t="shared" si="189"/>
        <v>0</v>
      </c>
      <c r="G136" s="34">
        <f>'[2]ФАКТ_за янв-ИЮЛЬ'!EE$87</f>
        <v>0</v>
      </c>
      <c r="H136" s="24"/>
      <c r="I136" s="34">
        <f t="shared" ref="I136:I137" si="196">IFERROR(ROUND(G136/F136*100,2),0)</f>
        <v>0</v>
      </c>
      <c r="J136" s="27">
        <f t="shared" si="190"/>
        <v>0</v>
      </c>
      <c r="K136" s="24"/>
      <c r="L136" s="26">
        <f t="shared" si="191"/>
        <v>0</v>
      </c>
      <c r="M136" s="24"/>
      <c r="N136" s="26">
        <f t="shared" si="191"/>
        <v>0</v>
      </c>
      <c r="O136" s="24"/>
      <c r="P136" s="26">
        <f t="shared" si="192"/>
        <v>0</v>
      </c>
      <c r="Q136" s="24"/>
      <c r="R136" s="26">
        <f t="shared" si="193"/>
        <v>0</v>
      </c>
      <c r="S136" s="27">
        <f t="shared" si="194"/>
        <v>0</v>
      </c>
      <c r="T136" s="24"/>
      <c r="U136" s="26">
        <f t="shared" si="195"/>
        <v>0</v>
      </c>
    </row>
    <row r="137" spans="1:21" ht="36" customHeight="1" x14ac:dyDescent="0.25">
      <c r="A137" s="204" t="s">
        <v>143</v>
      </c>
      <c r="B137" s="205"/>
      <c r="C137" s="20">
        <f t="shared" ref="C137" si="197">C6+C12+C18+C20+C23+C26+C40+C43+C52+C59+C68+C78+C80+C103+C107+C118+C124+C129+C134</f>
        <v>70</v>
      </c>
      <c r="D137" s="21"/>
      <c r="E137" s="22">
        <f t="shared" ref="E137:U137" si="198">E6+E12+E18+E20+E23+E26+E40+E43+E52+E59+E68+E78+E80+E103+E107+E118+E124+E129+E134</f>
        <v>11403021.9</v>
      </c>
      <c r="F137" s="20">
        <f t="shared" si="198"/>
        <v>41</v>
      </c>
      <c r="G137" s="20">
        <f t="shared" si="198"/>
        <v>45</v>
      </c>
      <c r="H137" s="20">
        <f t="shared" si="198"/>
        <v>0</v>
      </c>
      <c r="I137" s="22">
        <f t="shared" si="196"/>
        <v>109.76</v>
      </c>
      <c r="J137" s="20">
        <f t="shared" si="198"/>
        <v>4</v>
      </c>
      <c r="K137" s="184">
        <f t="shared" si="198"/>
        <v>0</v>
      </c>
      <c r="L137" s="185">
        <f t="shared" si="198"/>
        <v>0</v>
      </c>
      <c r="M137" s="20">
        <f t="shared" si="198"/>
        <v>0</v>
      </c>
      <c r="N137" s="22">
        <f t="shared" si="198"/>
        <v>0</v>
      </c>
      <c r="O137" s="20">
        <f t="shared" si="198"/>
        <v>0</v>
      </c>
      <c r="P137" s="22">
        <f t="shared" si="198"/>
        <v>0</v>
      </c>
      <c r="Q137" s="20">
        <f t="shared" si="198"/>
        <v>0</v>
      </c>
      <c r="R137" s="22">
        <f t="shared" si="198"/>
        <v>0</v>
      </c>
      <c r="S137" s="20">
        <f t="shared" si="198"/>
        <v>-25</v>
      </c>
      <c r="T137" s="184">
        <f t="shared" si="198"/>
        <v>0</v>
      </c>
      <c r="U137" s="185">
        <f t="shared" si="198"/>
        <v>0</v>
      </c>
    </row>
    <row r="138" spans="1:21" s="123" customFormat="1" ht="9" customHeight="1" x14ac:dyDescent="0.35">
      <c r="A138" s="118"/>
      <c r="B138" s="119"/>
      <c r="C138" s="120"/>
      <c r="D138" s="121"/>
      <c r="E138" s="120"/>
      <c r="F138" s="122"/>
    </row>
    <row r="139" spans="1:21" s="129" customFormat="1" ht="24.75" x14ac:dyDescent="0.4">
      <c r="A139" s="124"/>
      <c r="B139" s="125"/>
      <c r="C139" s="126">
        <f>C137-'[2]2024_ВМП_ПР_был'!M137</f>
        <v>0</v>
      </c>
      <c r="D139" s="126"/>
      <c r="E139" s="127">
        <f>E137-'[2]2024_ВМП_ПР_был'!AB137</f>
        <v>0</v>
      </c>
      <c r="F139" s="5">
        <f>ROUND(C137/12*Y3,0)</f>
        <v>41</v>
      </c>
      <c r="G139" s="128">
        <f>G137-'[2]ФАКТ_за янв-ИЮЛЬ'!D87</f>
        <v>0</v>
      </c>
    </row>
    <row r="140" spans="1:21" x14ac:dyDescent="0.4">
      <c r="C140" s="126"/>
      <c r="F140" s="131">
        <f>F137-F139</f>
        <v>0</v>
      </c>
    </row>
    <row r="141" spans="1:21" x14ac:dyDescent="0.4">
      <c r="C141" s="126"/>
      <c r="D141" s="133"/>
      <c r="E141" s="134"/>
    </row>
  </sheetData>
  <autoFilter ref="A5:U137">
    <filterColumn colId="2">
      <filters>
        <filter val="10"/>
        <filter val="15"/>
        <filter val="20"/>
        <filter val="45"/>
        <filter val="5"/>
        <filter val="7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52" priority="353" operator="notEqual">
      <formula>0</formula>
    </cfRule>
  </conditionalFormatting>
  <conditionalFormatting sqref="E7">
    <cfRule type="cellIs" dxfId="351" priority="352" operator="notEqual">
      <formula>0</formula>
    </cfRule>
  </conditionalFormatting>
  <conditionalFormatting sqref="E14">
    <cfRule type="cellIs" dxfId="350" priority="351" operator="notEqual">
      <formula>0</formula>
    </cfRule>
  </conditionalFormatting>
  <conditionalFormatting sqref="E25">
    <cfRule type="cellIs" dxfId="349" priority="350" operator="notEqual">
      <formula>0</formula>
    </cfRule>
  </conditionalFormatting>
  <conditionalFormatting sqref="E35">
    <cfRule type="cellIs" dxfId="348" priority="349" operator="notEqual">
      <formula>0</formula>
    </cfRule>
  </conditionalFormatting>
  <conditionalFormatting sqref="E8 E21:E22 E97:E102">
    <cfRule type="cellIs" dxfId="347" priority="348" operator="notEqual">
      <formula>0</formula>
    </cfRule>
  </conditionalFormatting>
  <conditionalFormatting sqref="E135">
    <cfRule type="cellIs" dxfId="346" priority="281" operator="notEqual">
      <formula>0</formula>
    </cfRule>
  </conditionalFormatting>
  <conditionalFormatting sqref="E9:E11">
    <cfRule type="cellIs" dxfId="345" priority="347" operator="notEqual">
      <formula>0</formula>
    </cfRule>
  </conditionalFormatting>
  <conditionalFormatting sqref="E13">
    <cfRule type="cellIs" dxfId="344" priority="346" operator="notEqual">
      <formula>0</formula>
    </cfRule>
  </conditionalFormatting>
  <conditionalFormatting sqref="E19">
    <cfRule type="cellIs" dxfId="343" priority="345" operator="notEqual">
      <formula>0</formula>
    </cfRule>
  </conditionalFormatting>
  <conditionalFormatting sqref="E24">
    <cfRule type="cellIs" dxfId="342" priority="344" operator="notEqual">
      <formula>0</formula>
    </cfRule>
  </conditionalFormatting>
  <conditionalFormatting sqref="E27">
    <cfRule type="cellIs" dxfId="341" priority="343" operator="notEqual">
      <formula>0</formula>
    </cfRule>
  </conditionalFormatting>
  <conditionalFormatting sqref="E28">
    <cfRule type="cellIs" dxfId="340" priority="342" operator="notEqual">
      <formula>0</formula>
    </cfRule>
  </conditionalFormatting>
  <conditionalFormatting sqref="E31">
    <cfRule type="cellIs" dxfId="339" priority="341" operator="notEqual">
      <formula>0</formula>
    </cfRule>
  </conditionalFormatting>
  <conditionalFormatting sqref="E32">
    <cfRule type="cellIs" dxfId="338" priority="340" operator="notEqual">
      <formula>0</formula>
    </cfRule>
  </conditionalFormatting>
  <conditionalFormatting sqref="E33">
    <cfRule type="cellIs" dxfId="337" priority="339" operator="notEqual">
      <formula>0</formula>
    </cfRule>
  </conditionalFormatting>
  <conditionalFormatting sqref="E34">
    <cfRule type="cellIs" dxfId="336" priority="338" operator="notEqual">
      <formula>0</formula>
    </cfRule>
  </conditionalFormatting>
  <conditionalFormatting sqref="E36">
    <cfRule type="cellIs" dxfId="335" priority="337" operator="notEqual">
      <formula>0</formula>
    </cfRule>
  </conditionalFormatting>
  <conditionalFormatting sqref="E37">
    <cfRule type="cellIs" dxfId="334" priority="336" operator="notEqual">
      <formula>0</formula>
    </cfRule>
  </conditionalFormatting>
  <conditionalFormatting sqref="E38">
    <cfRule type="cellIs" dxfId="333" priority="335" operator="notEqual">
      <formula>0</formula>
    </cfRule>
  </conditionalFormatting>
  <conditionalFormatting sqref="E39">
    <cfRule type="cellIs" dxfId="332" priority="334" operator="notEqual">
      <formula>0</formula>
    </cfRule>
  </conditionalFormatting>
  <conditionalFormatting sqref="E41">
    <cfRule type="cellIs" dxfId="331" priority="333" operator="notEqual">
      <formula>0</formula>
    </cfRule>
  </conditionalFormatting>
  <conditionalFormatting sqref="E42">
    <cfRule type="cellIs" dxfId="330" priority="332" operator="notEqual">
      <formula>0</formula>
    </cfRule>
  </conditionalFormatting>
  <conditionalFormatting sqref="E44">
    <cfRule type="cellIs" dxfId="329" priority="331" operator="notEqual">
      <formula>0</formula>
    </cfRule>
  </conditionalFormatting>
  <conditionalFormatting sqref="E45">
    <cfRule type="cellIs" dxfId="328" priority="330" operator="notEqual">
      <formula>0</formula>
    </cfRule>
  </conditionalFormatting>
  <conditionalFormatting sqref="E47">
    <cfRule type="cellIs" dxfId="327" priority="329" operator="notEqual">
      <formula>0</formula>
    </cfRule>
  </conditionalFormatting>
  <conditionalFormatting sqref="E48">
    <cfRule type="cellIs" dxfId="326" priority="328" operator="notEqual">
      <formula>0</formula>
    </cfRule>
  </conditionalFormatting>
  <conditionalFormatting sqref="E50">
    <cfRule type="cellIs" dxfId="325" priority="327" operator="notEqual">
      <formula>0</formula>
    </cfRule>
  </conditionalFormatting>
  <conditionalFormatting sqref="E53">
    <cfRule type="cellIs" dxfId="324" priority="326" operator="notEqual">
      <formula>0</formula>
    </cfRule>
  </conditionalFormatting>
  <conditionalFormatting sqref="E55">
    <cfRule type="cellIs" dxfId="323" priority="325" operator="notEqual">
      <formula>0</formula>
    </cfRule>
  </conditionalFormatting>
  <conditionalFormatting sqref="E56">
    <cfRule type="cellIs" dxfId="322" priority="324" operator="notEqual">
      <formula>0</formula>
    </cfRule>
  </conditionalFormatting>
  <conditionalFormatting sqref="E58">
    <cfRule type="cellIs" dxfId="321" priority="323" operator="notEqual">
      <formula>0</formula>
    </cfRule>
  </conditionalFormatting>
  <conditionalFormatting sqref="E60">
    <cfRule type="cellIs" dxfId="320" priority="322" operator="notEqual">
      <formula>0</formula>
    </cfRule>
  </conditionalFormatting>
  <conditionalFormatting sqref="E61">
    <cfRule type="cellIs" dxfId="319" priority="321" operator="notEqual">
      <formula>0</formula>
    </cfRule>
  </conditionalFormatting>
  <conditionalFormatting sqref="E62">
    <cfRule type="cellIs" dxfId="318" priority="320" operator="notEqual">
      <formula>0</formula>
    </cfRule>
  </conditionalFormatting>
  <conditionalFormatting sqref="E65">
    <cfRule type="cellIs" dxfId="317" priority="319" operator="notEqual">
      <formula>0</formula>
    </cfRule>
  </conditionalFormatting>
  <conditionalFormatting sqref="E71">
    <cfRule type="cellIs" dxfId="316" priority="318" operator="notEqual">
      <formula>0</formula>
    </cfRule>
  </conditionalFormatting>
  <conditionalFormatting sqref="E72">
    <cfRule type="cellIs" dxfId="315" priority="317" operator="notEqual">
      <formula>0</formula>
    </cfRule>
  </conditionalFormatting>
  <conditionalFormatting sqref="E73">
    <cfRule type="cellIs" dxfId="314" priority="316" operator="notEqual">
      <formula>0</formula>
    </cfRule>
  </conditionalFormatting>
  <conditionalFormatting sqref="E74:E77">
    <cfRule type="cellIs" dxfId="313" priority="315" operator="notEqual">
      <formula>0</formula>
    </cfRule>
  </conditionalFormatting>
  <conditionalFormatting sqref="E79">
    <cfRule type="cellIs" dxfId="312" priority="314" operator="notEqual">
      <formula>0</formula>
    </cfRule>
  </conditionalFormatting>
  <conditionalFormatting sqref="E81">
    <cfRule type="cellIs" dxfId="311" priority="313" operator="notEqual">
      <formula>0</formula>
    </cfRule>
  </conditionalFormatting>
  <conditionalFormatting sqref="E82">
    <cfRule type="cellIs" dxfId="310" priority="312" operator="notEqual">
      <formula>0</formula>
    </cfRule>
  </conditionalFormatting>
  <conditionalFormatting sqref="E83">
    <cfRule type="cellIs" dxfId="309" priority="311" operator="notEqual">
      <formula>0</formula>
    </cfRule>
  </conditionalFormatting>
  <conditionalFormatting sqref="E84">
    <cfRule type="cellIs" dxfId="308" priority="310" operator="notEqual">
      <formula>0</formula>
    </cfRule>
  </conditionalFormatting>
  <conditionalFormatting sqref="E85">
    <cfRule type="cellIs" dxfId="307" priority="309" operator="notEqual">
      <formula>0</formula>
    </cfRule>
  </conditionalFormatting>
  <conditionalFormatting sqref="E86">
    <cfRule type="cellIs" dxfId="306" priority="308" operator="notEqual">
      <formula>0</formula>
    </cfRule>
  </conditionalFormatting>
  <conditionalFormatting sqref="E87">
    <cfRule type="cellIs" dxfId="305" priority="307" operator="notEqual">
      <formula>0</formula>
    </cfRule>
  </conditionalFormatting>
  <conditionalFormatting sqref="E88">
    <cfRule type="cellIs" dxfId="304" priority="306" operator="notEqual">
      <formula>0</formula>
    </cfRule>
  </conditionalFormatting>
  <conditionalFormatting sqref="E89">
    <cfRule type="cellIs" dxfId="303" priority="305" operator="notEqual">
      <formula>0</formula>
    </cfRule>
  </conditionalFormatting>
  <conditionalFormatting sqref="E93">
    <cfRule type="cellIs" dxfId="302" priority="304" operator="notEqual">
      <formula>0</formula>
    </cfRule>
  </conditionalFormatting>
  <conditionalFormatting sqref="E95">
    <cfRule type="cellIs" dxfId="301" priority="303" operator="notEqual">
      <formula>0</formula>
    </cfRule>
  </conditionalFormatting>
  <conditionalFormatting sqref="E96">
    <cfRule type="cellIs" dxfId="300" priority="302" operator="notEqual">
      <formula>0</formula>
    </cfRule>
  </conditionalFormatting>
  <conditionalFormatting sqref="E104">
    <cfRule type="cellIs" dxfId="299" priority="301" operator="notEqual">
      <formula>0</formula>
    </cfRule>
  </conditionalFormatting>
  <conditionalFormatting sqref="E106">
    <cfRule type="cellIs" dxfId="298" priority="300" operator="notEqual">
      <formula>0</formula>
    </cfRule>
  </conditionalFormatting>
  <conditionalFormatting sqref="E108">
    <cfRule type="cellIs" dxfId="297" priority="299" operator="notEqual">
      <formula>0</formula>
    </cfRule>
  </conditionalFormatting>
  <conditionalFormatting sqref="E109">
    <cfRule type="cellIs" dxfId="296" priority="298" operator="notEqual">
      <formula>0</formula>
    </cfRule>
  </conditionalFormatting>
  <conditionalFormatting sqref="E110">
    <cfRule type="cellIs" dxfId="295" priority="297" operator="notEqual">
      <formula>0</formula>
    </cfRule>
  </conditionalFormatting>
  <conditionalFormatting sqref="E111">
    <cfRule type="cellIs" dxfId="294" priority="296" operator="notEqual">
      <formula>0</formula>
    </cfRule>
  </conditionalFormatting>
  <conditionalFormatting sqref="E112">
    <cfRule type="cellIs" dxfId="293" priority="295" operator="notEqual">
      <formula>0</formula>
    </cfRule>
  </conditionalFormatting>
  <conditionalFormatting sqref="E113">
    <cfRule type="cellIs" dxfId="292" priority="294" operator="notEqual">
      <formula>0</formula>
    </cfRule>
  </conditionalFormatting>
  <conditionalFormatting sqref="E114">
    <cfRule type="cellIs" dxfId="291" priority="293" operator="notEqual">
      <formula>0</formula>
    </cfRule>
  </conditionalFormatting>
  <conditionalFormatting sqref="E115:E117">
    <cfRule type="cellIs" dxfId="290" priority="292" operator="notEqual">
      <formula>0</formula>
    </cfRule>
  </conditionalFormatting>
  <conditionalFormatting sqref="E119">
    <cfRule type="cellIs" dxfId="289" priority="291" operator="notEqual">
      <formula>0</formula>
    </cfRule>
  </conditionalFormatting>
  <conditionalFormatting sqref="E120">
    <cfRule type="cellIs" dxfId="288" priority="290" operator="notEqual">
      <formula>0</formula>
    </cfRule>
  </conditionalFormatting>
  <conditionalFormatting sqref="E121">
    <cfRule type="cellIs" dxfId="287" priority="289" operator="notEqual">
      <formula>0</formula>
    </cfRule>
  </conditionalFormatting>
  <conditionalFormatting sqref="E122:E123">
    <cfRule type="cellIs" dxfId="286" priority="288" operator="notEqual">
      <formula>0</formula>
    </cfRule>
  </conditionalFormatting>
  <conditionalFormatting sqref="E125">
    <cfRule type="cellIs" dxfId="285" priority="287" operator="notEqual">
      <formula>0</formula>
    </cfRule>
  </conditionalFormatting>
  <conditionalFormatting sqref="E127">
    <cfRule type="cellIs" dxfId="284" priority="286" operator="notEqual">
      <formula>0</formula>
    </cfRule>
  </conditionalFormatting>
  <conditionalFormatting sqref="E128">
    <cfRule type="cellIs" dxfId="283" priority="285" operator="notEqual">
      <formula>0</formula>
    </cfRule>
  </conditionalFormatting>
  <conditionalFormatting sqref="E130">
    <cfRule type="cellIs" dxfId="282" priority="284" operator="notEqual">
      <formula>0</formula>
    </cfRule>
  </conditionalFormatting>
  <conditionalFormatting sqref="E131">
    <cfRule type="cellIs" dxfId="281" priority="283" operator="notEqual">
      <formula>0</formula>
    </cfRule>
  </conditionalFormatting>
  <conditionalFormatting sqref="E132">
    <cfRule type="cellIs" dxfId="280" priority="282" operator="notEqual">
      <formula>0</formula>
    </cfRule>
  </conditionalFormatting>
  <conditionalFormatting sqref="G16:G17 G29:G30">
    <cfRule type="cellIs" dxfId="279" priority="273" operator="notEqual">
      <formula>0</formula>
    </cfRule>
  </conditionalFormatting>
  <conditionalFormatting sqref="F7:G11">
    <cfRule type="cellIs" dxfId="278" priority="280" operator="notEqual">
      <formula>0</formula>
    </cfRule>
  </conditionalFormatting>
  <conditionalFormatting sqref="F13:G14">
    <cfRule type="cellIs" dxfId="277" priority="279" operator="notEqual">
      <formula>0</formula>
    </cfRule>
  </conditionalFormatting>
  <conditionalFormatting sqref="G19">
    <cfRule type="cellIs" dxfId="276" priority="278" operator="notEqual">
      <formula>0</formula>
    </cfRule>
  </conditionalFormatting>
  <conditionalFormatting sqref="G21:G22">
    <cfRule type="cellIs" dxfId="275" priority="277" operator="notEqual">
      <formula>0</formula>
    </cfRule>
  </conditionalFormatting>
  <conditionalFormatting sqref="G24:G25">
    <cfRule type="cellIs" dxfId="274" priority="276" operator="notEqual">
      <formula>0</formula>
    </cfRule>
  </conditionalFormatting>
  <conditionalFormatting sqref="G27:G28 G31:G39">
    <cfRule type="cellIs" dxfId="273" priority="275" operator="notEqual">
      <formula>0</formula>
    </cfRule>
  </conditionalFormatting>
  <conditionalFormatting sqref="G41:G42">
    <cfRule type="cellIs" dxfId="272" priority="274" operator="notEqual">
      <formula>0</formula>
    </cfRule>
  </conditionalFormatting>
  <conditionalFormatting sqref="G126">
    <cfRule type="cellIs" dxfId="271" priority="272" operator="notEqual">
      <formula>0</formula>
    </cfRule>
  </conditionalFormatting>
  <conditionalFormatting sqref="H16:H17">
    <cfRule type="cellIs" dxfId="270" priority="266" operator="notEqual">
      <formula>0</formula>
    </cfRule>
  </conditionalFormatting>
  <conditionalFormatting sqref="H7:H11">
    <cfRule type="cellIs" dxfId="269" priority="271" operator="notEqual">
      <formula>0</formula>
    </cfRule>
  </conditionalFormatting>
  <conditionalFormatting sqref="H13:H14">
    <cfRule type="cellIs" dxfId="268" priority="270" operator="notEqual">
      <formula>0</formula>
    </cfRule>
  </conditionalFormatting>
  <conditionalFormatting sqref="H19">
    <cfRule type="cellIs" dxfId="267" priority="269" operator="notEqual">
      <formula>0</formula>
    </cfRule>
  </conditionalFormatting>
  <conditionalFormatting sqref="H21:H22">
    <cfRule type="cellIs" dxfId="266" priority="268" operator="notEqual">
      <formula>0</formula>
    </cfRule>
  </conditionalFormatting>
  <conditionalFormatting sqref="H24:H25">
    <cfRule type="cellIs" dxfId="265" priority="267" operator="notEqual">
      <formula>0</formula>
    </cfRule>
  </conditionalFormatting>
  <conditionalFormatting sqref="I16:I17 I29:I30">
    <cfRule type="cellIs" dxfId="264" priority="258" operator="notEqual">
      <formula>0</formula>
    </cfRule>
  </conditionalFormatting>
  <conditionalFormatting sqref="I7:I11">
    <cfRule type="cellIs" dxfId="263" priority="265" operator="notEqual">
      <formula>0</formula>
    </cfRule>
  </conditionalFormatting>
  <conditionalFormatting sqref="I13:I14">
    <cfRule type="cellIs" dxfId="262" priority="264" operator="notEqual">
      <formula>0</formula>
    </cfRule>
  </conditionalFormatting>
  <conditionalFormatting sqref="I19">
    <cfRule type="cellIs" dxfId="261" priority="263" operator="notEqual">
      <formula>0</formula>
    </cfRule>
  </conditionalFormatting>
  <conditionalFormatting sqref="I21:I22">
    <cfRule type="cellIs" dxfId="260" priority="262" operator="notEqual">
      <formula>0</formula>
    </cfRule>
  </conditionalFormatting>
  <conditionalFormatting sqref="I24:I25">
    <cfRule type="cellIs" dxfId="259" priority="261" operator="notEqual">
      <formula>0</formula>
    </cfRule>
  </conditionalFormatting>
  <conditionalFormatting sqref="I27:I28 I31:I39">
    <cfRule type="cellIs" dxfId="258" priority="260" operator="notEqual">
      <formula>0</formula>
    </cfRule>
  </conditionalFormatting>
  <conditionalFormatting sqref="I41:I42">
    <cfRule type="cellIs" dxfId="257" priority="259" operator="notEqual">
      <formula>0</formula>
    </cfRule>
  </conditionalFormatting>
  <conditionalFormatting sqref="I126">
    <cfRule type="cellIs" dxfId="256" priority="257" operator="notEqual">
      <formula>0</formula>
    </cfRule>
  </conditionalFormatting>
  <conditionalFormatting sqref="K7">
    <cfRule type="cellIs" dxfId="255" priority="256" operator="notEqual">
      <formula>0</formula>
    </cfRule>
  </conditionalFormatting>
  <conditionalFormatting sqref="H27:H39">
    <cfRule type="cellIs" dxfId="254" priority="255" operator="notEqual">
      <formula>0</formula>
    </cfRule>
  </conditionalFormatting>
  <conditionalFormatting sqref="H41:H42">
    <cfRule type="cellIs" dxfId="253" priority="254" operator="notEqual">
      <formula>0</formula>
    </cfRule>
  </conditionalFormatting>
  <conditionalFormatting sqref="H44:H51">
    <cfRule type="cellIs" dxfId="252" priority="253" operator="notEqual">
      <formula>0</formula>
    </cfRule>
  </conditionalFormatting>
  <conditionalFormatting sqref="H53:H58">
    <cfRule type="cellIs" dxfId="251" priority="252" operator="notEqual">
      <formula>0</formula>
    </cfRule>
  </conditionalFormatting>
  <conditionalFormatting sqref="H60:H67">
    <cfRule type="cellIs" dxfId="250" priority="251" operator="notEqual">
      <formula>0</formula>
    </cfRule>
  </conditionalFormatting>
  <conditionalFormatting sqref="H79">
    <cfRule type="cellIs" dxfId="249" priority="250" operator="notEqual">
      <formula>0</formula>
    </cfRule>
  </conditionalFormatting>
  <conditionalFormatting sqref="H81:H100 H102">
    <cfRule type="cellIs" dxfId="248" priority="249" operator="notEqual">
      <formula>0</formula>
    </cfRule>
  </conditionalFormatting>
  <conditionalFormatting sqref="H104:H106">
    <cfRule type="cellIs" dxfId="247" priority="248" operator="notEqual">
      <formula>0</formula>
    </cfRule>
  </conditionalFormatting>
  <conditionalFormatting sqref="H108 H112:H117">
    <cfRule type="cellIs" dxfId="246" priority="247" operator="notEqual">
      <formula>0</formula>
    </cfRule>
  </conditionalFormatting>
  <conditionalFormatting sqref="H119 H123">
    <cfRule type="cellIs" dxfId="245" priority="246" operator="notEqual">
      <formula>0</formula>
    </cfRule>
  </conditionalFormatting>
  <conditionalFormatting sqref="H125:H126 H128">
    <cfRule type="cellIs" dxfId="244" priority="245" operator="notEqual">
      <formula>0</formula>
    </cfRule>
  </conditionalFormatting>
  <conditionalFormatting sqref="H130:H133">
    <cfRule type="cellIs" dxfId="243" priority="244" operator="notEqual">
      <formula>0</formula>
    </cfRule>
  </conditionalFormatting>
  <conditionalFormatting sqref="H135:H136">
    <cfRule type="cellIs" dxfId="242" priority="243" operator="notEqual">
      <formula>0</formula>
    </cfRule>
  </conditionalFormatting>
  <conditionalFormatting sqref="F21:F22 F19 F16:F17">
    <cfRule type="cellIs" dxfId="241" priority="242" operator="notEqual">
      <formula>0</formula>
    </cfRule>
  </conditionalFormatting>
  <conditionalFormatting sqref="F24:F25">
    <cfRule type="cellIs" dxfId="240" priority="241" operator="notEqual">
      <formula>0</formula>
    </cfRule>
  </conditionalFormatting>
  <conditionalFormatting sqref="F27:F39">
    <cfRule type="cellIs" dxfId="239" priority="240" operator="notEqual">
      <formula>0</formula>
    </cfRule>
  </conditionalFormatting>
  <conditionalFormatting sqref="F41:F42">
    <cfRule type="cellIs" dxfId="238" priority="239" operator="notEqual">
      <formula>0</formula>
    </cfRule>
  </conditionalFormatting>
  <conditionalFormatting sqref="F79 F69:F77 F60:F67 F53:F58 F44:F51">
    <cfRule type="cellIs" dxfId="237" priority="238" operator="notEqual">
      <formula>0</formula>
    </cfRule>
  </conditionalFormatting>
  <conditionalFormatting sqref="F81:F102">
    <cfRule type="cellIs" dxfId="236" priority="237" operator="notEqual">
      <formula>0</formula>
    </cfRule>
  </conditionalFormatting>
  <conditionalFormatting sqref="F104:F106">
    <cfRule type="cellIs" dxfId="235" priority="236" operator="notEqual">
      <formula>0</formula>
    </cfRule>
  </conditionalFormatting>
  <conditionalFormatting sqref="F108 F112:F117">
    <cfRule type="cellIs" dxfId="234" priority="235" operator="notEqual">
      <formula>0</formula>
    </cfRule>
  </conditionalFormatting>
  <conditionalFormatting sqref="F119 F123">
    <cfRule type="cellIs" dxfId="233" priority="234" operator="notEqual">
      <formula>0</formula>
    </cfRule>
  </conditionalFormatting>
  <conditionalFormatting sqref="F125:F126 F128">
    <cfRule type="cellIs" dxfId="232" priority="233" operator="notEqual">
      <formula>0</formula>
    </cfRule>
  </conditionalFormatting>
  <conditionalFormatting sqref="F130:F133">
    <cfRule type="cellIs" dxfId="231" priority="232" operator="notEqual">
      <formula>0</formula>
    </cfRule>
  </conditionalFormatting>
  <conditionalFormatting sqref="F135:F136">
    <cfRule type="cellIs" dxfId="230" priority="231" operator="notEqual">
      <formula>0</formula>
    </cfRule>
  </conditionalFormatting>
  <conditionalFormatting sqref="L7">
    <cfRule type="cellIs" dxfId="229" priority="230" operator="notEqual">
      <formula>0</formula>
    </cfRule>
  </conditionalFormatting>
  <conditionalFormatting sqref="K8:K11">
    <cfRule type="cellIs" dxfId="228" priority="229" operator="notEqual">
      <formula>0</formula>
    </cfRule>
  </conditionalFormatting>
  <conditionalFormatting sqref="L8:L11">
    <cfRule type="cellIs" dxfId="227" priority="228" operator="notEqual">
      <formula>0</formula>
    </cfRule>
  </conditionalFormatting>
  <conditionalFormatting sqref="K13:K14">
    <cfRule type="cellIs" dxfId="226" priority="227" operator="notEqual">
      <formula>0</formula>
    </cfRule>
  </conditionalFormatting>
  <conditionalFormatting sqref="L13:L14">
    <cfRule type="cellIs" dxfId="225" priority="226" operator="notEqual">
      <formula>0</formula>
    </cfRule>
  </conditionalFormatting>
  <conditionalFormatting sqref="K16:K17">
    <cfRule type="cellIs" dxfId="224" priority="225" operator="notEqual">
      <formula>0</formula>
    </cfRule>
  </conditionalFormatting>
  <conditionalFormatting sqref="L16:L17">
    <cfRule type="cellIs" dxfId="223" priority="224" operator="notEqual">
      <formula>0</formula>
    </cfRule>
  </conditionalFormatting>
  <conditionalFormatting sqref="K19">
    <cfRule type="cellIs" dxfId="222" priority="223" operator="notEqual">
      <formula>0</formula>
    </cfRule>
  </conditionalFormatting>
  <conditionalFormatting sqref="L19">
    <cfRule type="cellIs" dxfId="221" priority="222" operator="notEqual">
      <formula>0</formula>
    </cfRule>
  </conditionalFormatting>
  <conditionalFormatting sqref="K21:K22">
    <cfRule type="cellIs" dxfId="220" priority="221" operator="notEqual">
      <formula>0</formula>
    </cfRule>
  </conditionalFormatting>
  <conditionalFormatting sqref="L21:L22">
    <cfRule type="cellIs" dxfId="219" priority="220" operator="notEqual">
      <formula>0</formula>
    </cfRule>
  </conditionalFormatting>
  <conditionalFormatting sqref="K24:K25">
    <cfRule type="cellIs" dxfId="218" priority="219" operator="notEqual">
      <formula>0</formula>
    </cfRule>
  </conditionalFormatting>
  <conditionalFormatting sqref="L24:L25">
    <cfRule type="cellIs" dxfId="217" priority="218" operator="notEqual">
      <formula>0</formula>
    </cfRule>
  </conditionalFormatting>
  <conditionalFormatting sqref="K27:K39">
    <cfRule type="cellIs" dxfId="216" priority="217" operator="notEqual">
      <formula>0</formula>
    </cfRule>
  </conditionalFormatting>
  <conditionalFormatting sqref="L27:L39">
    <cfRule type="cellIs" dxfId="215" priority="216" operator="notEqual">
      <formula>0</formula>
    </cfRule>
  </conditionalFormatting>
  <conditionalFormatting sqref="K41:K42">
    <cfRule type="cellIs" dxfId="214" priority="215" operator="notEqual">
      <formula>0</formula>
    </cfRule>
  </conditionalFormatting>
  <conditionalFormatting sqref="L41:L42">
    <cfRule type="cellIs" dxfId="213" priority="214" operator="notEqual">
      <formula>0</formula>
    </cfRule>
  </conditionalFormatting>
  <conditionalFormatting sqref="K44:K51">
    <cfRule type="cellIs" dxfId="212" priority="213" operator="notEqual">
      <formula>0</formula>
    </cfRule>
  </conditionalFormatting>
  <conditionalFormatting sqref="L44:L51">
    <cfRule type="cellIs" dxfId="211" priority="212" operator="notEqual">
      <formula>0</formula>
    </cfRule>
  </conditionalFormatting>
  <conditionalFormatting sqref="K53:K58">
    <cfRule type="cellIs" dxfId="210" priority="211" operator="notEqual">
      <formula>0</formula>
    </cfRule>
  </conditionalFormatting>
  <conditionalFormatting sqref="L53:L58">
    <cfRule type="cellIs" dxfId="209" priority="210" operator="notEqual">
      <formula>0</formula>
    </cfRule>
  </conditionalFormatting>
  <conditionalFormatting sqref="K60:K67">
    <cfRule type="cellIs" dxfId="208" priority="209" operator="notEqual">
      <formula>0</formula>
    </cfRule>
  </conditionalFormatting>
  <conditionalFormatting sqref="L60:L67">
    <cfRule type="cellIs" dxfId="207" priority="208" operator="notEqual">
      <formula>0</formula>
    </cfRule>
  </conditionalFormatting>
  <conditionalFormatting sqref="K69:K77">
    <cfRule type="cellIs" dxfId="206" priority="207" operator="notEqual">
      <formula>0</formula>
    </cfRule>
  </conditionalFormatting>
  <conditionalFormatting sqref="L69:L77">
    <cfRule type="cellIs" dxfId="205" priority="206" operator="notEqual">
      <formula>0</formula>
    </cfRule>
  </conditionalFormatting>
  <conditionalFormatting sqref="K79">
    <cfRule type="cellIs" dxfId="204" priority="205" operator="notEqual">
      <formula>0</formula>
    </cfRule>
  </conditionalFormatting>
  <conditionalFormatting sqref="L79">
    <cfRule type="cellIs" dxfId="203" priority="204" operator="notEqual">
      <formula>0</formula>
    </cfRule>
  </conditionalFormatting>
  <conditionalFormatting sqref="K81:K102">
    <cfRule type="cellIs" dxfId="202" priority="203" operator="notEqual">
      <formula>0</formula>
    </cfRule>
  </conditionalFormatting>
  <conditionalFormatting sqref="L81:L102">
    <cfRule type="cellIs" dxfId="201" priority="202" operator="notEqual">
      <formula>0</formula>
    </cfRule>
  </conditionalFormatting>
  <conditionalFormatting sqref="K104:K106">
    <cfRule type="cellIs" dxfId="200" priority="201" operator="notEqual">
      <formula>0</formula>
    </cfRule>
  </conditionalFormatting>
  <conditionalFormatting sqref="L104:L106">
    <cfRule type="cellIs" dxfId="199" priority="200" operator="notEqual">
      <formula>0</formula>
    </cfRule>
  </conditionalFormatting>
  <conditionalFormatting sqref="K108:K117">
    <cfRule type="cellIs" dxfId="198" priority="199" operator="notEqual">
      <formula>0</formula>
    </cfRule>
  </conditionalFormatting>
  <conditionalFormatting sqref="L108:L117">
    <cfRule type="cellIs" dxfId="197" priority="198" operator="notEqual">
      <formula>0</formula>
    </cfRule>
  </conditionalFormatting>
  <conditionalFormatting sqref="K119:K123">
    <cfRule type="cellIs" dxfId="196" priority="197" operator="notEqual">
      <formula>0</formula>
    </cfRule>
  </conditionalFormatting>
  <conditionalFormatting sqref="L119:L123">
    <cfRule type="cellIs" dxfId="195" priority="196" operator="notEqual">
      <formula>0</formula>
    </cfRule>
  </conditionalFormatting>
  <conditionalFormatting sqref="K125:K128">
    <cfRule type="cellIs" dxfId="194" priority="195" operator="notEqual">
      <formula>0</formula>
    </cfRule>
  </conditionalFormatting>
  <conditionalFormatting sqref="L125:L128">
    <cfRule type="cellIs" dxfId="193" priority="194" operator="notEqual">
      <formula>0</formula>
    </cfRule>
  </conditionalFormatting>
  <conditionalFormatting sqref="K130:K133">
    <cfRule type="cellIs" dxfId="192" priority="193" operator="notEqual">
      <formula>0</formula>
    </cfRule>
  </conditionalFormatting>
  <conditionalFormatting sqref="L130:L133">
    <cfRule type="cellIs" dxfId="191" priority="192" operator="notEqual">
      <formula>0</formula>
    </cfRule>
  </conditionalFormatting>
  <conditionalFormatting sqref="K135:K136">
    <cfRule type="cellIs" dxfId="190" priority="191" operator="notEqual">
      <formula>0</formula>
    </cfRule>
  </conditionalFormatting>
  <conditionalFormatting sqref="L135:L136">
    <cfRule type="cellIs" dxfId="189" priority="190" operator="notEqual">
      <formula>0</formula>
    </cfRule>
  </conditionalFormatting>
  <conditionalFormatting sqref="M7">
    <cfRule type="cellIs" dxfId="188" priority="189" operator="notEqual">
      <formula>0</formula>
    </cfRule>
  </conditionalFormatting>
  <conditionalFormatting sqref="N7">
    <cfRule type="cellIs" dxfId="187" priority="188" operator="notEqual">
      <formula>0</formula>
    </cfRule>
  </conditionalFormatting>
  <conditionalFormatting sqref="M8:M11">
    <cfRule type="cellIs" dxfId="186" priority="187" operator="notEqual">
      <formula>0</formula>
    </cfRule>
  </conditionalFormatting>
  <conditionalFormatting sqref="N8:N11">
    <cfRule type="cellIs" dxfId="185" priority="186" operator="notEqual">
      <formula>0</formula>
    </cfRule>
  </conditionalFormatting>
  <conditionalFormatting sqref="M13:M14">
    <cfRule type="cellIs" dxfId="184" priority="185" operator="notEqual">
      <formula>0</formula>
    </cfRule>
  </conditionalFormatting>
  <conditionalFormatting sqref="N13:N14">
    <cfRule type="cellIs" dxfId="183" priority="184" operator="notEqual">
      <formula>0</formula>
    </cfRule>
  </conditionalFormatting>
  <conditionalFormatting sqref="M16:M17">
    <cfRule type="cellIs" dxfId="182" priority="183" operator="notEqual">
      <formula>0</formula>
    </cfRule>
  </conditionalFormatting>
  <conditionalFormatting sqref="N16:N17">
    <cfRule type="cellIs" dxfId="181" priority="182" operator="notEqual">
      <formula>0</formula>
    </cfRule>
  </conditionalFormatting>
  <conditionalFormatting sqref="M19">
    <cfRule type="cellIs" dxfId="180" priority="181" operator="notEqual">
      <formula>0</formula>
    </cfRule>
  </conditionalFormatting>
  <conditionalFormatting sqref="N19">
    <cfRule type="cellIs" dxfId="179" priority="180" operator="notEqual">
      <formula>0</formula>
    </cfRule>
  </conditionalFormatting>
  <conditionalFormatting sqref="M21:M22">
    <cfRule type="cellIs" dxfId="178" priority="179" operator="notEqual">
      <formula>0</formula>
    </cfRule>
  </conditionalFormatting>
  <conditionalFormatting sqref="N21:N22">
    <cfRule type="cellIs" dxfId="177" priority="178" operator="notEqual">
      <formula>0</formula>
    </cfRule>
  </conditionalFormatting>
  <conditionalFormatting sqref="M24:M25">
    <cfRule type="cellIs" dxfId="176" priority="177" operator="notEqual">
      <formula>0</formula>
    </cfRule>
  </conditionalFormatting>
  <conditionalFormatting sqref="N24:N25">
    <cfRule type="cellIs" dxfId="175" priority="176" operator="notEqual">
      <formula>0</formula>
    </cfRule>
  </conditionalFormatting>
  <conditionalFormatting sqref="M27:M39">
    <cfRule type="cellIs" dxfId="174" priority="175" operator="notEqual">
      <formula>0</formula>
    </cfRule>
  </conditionalFormatting>
  <conditionalFormatting sqref="N27:N39">
    <cfRule type="cellIs" dxfId="173" priority="174" operator="notEqual">
      <formula>0</formula>
    </cfRule>
  </conditionalFormatting>
  <conditionalFormatting sqref="M41:M42">
    <cfRule type="cellIs" dxfId="172" priority="173" operator="notEqual">
      <formula>0</formula>
    </cfRule>
  </conditionalFormatting>
  <conditionalFormatting sqref="N41:N42">
    <cfRule type="cellIs" dxfId="171" priority="172" operator="notEqual">
      <formula>0</formula>
    </cfRule>
  </conditionalFormatting>
  <conditionalFormatting sqref="M44:M51">
    <cfRule type="cellIs" dxfId="170" priority="171" operator="notEqual">
      <formula>0</formula>
    </cfRule>
  </conditionalFormatting>
  <conditionalFormatting sqref="N44:N51">
    <cfRule type="cellIs" dxfId="169" priority="170" operator="notEqual">
      <formula>0</formula>
    </cfRule>
  </conditionalFormatting>
  <conditionalFormatting sqref="M53:M58">
    <cfRule type="cellIs" dxfId="168" priority="169" operator="notEqual">
      <formula>0</formula>
    </cfRule>
  </conditionalFormatting>
  <conditionalFormatting sqref="N53:N58">
    <cfRule type="cellIs" dxfId="167" priority="168" operator="notEqual">
      <formula>0</formula>
    </cfRule>
  </conditionalFormatting>
  <conditionalFormatting sqref="M60:M67">
    <cfRule type="cellIs" dxfId="166" priority="167" operator="notEqual">
      <formula>0</formula>
    </cfRule>
  </conditionalFormatting>
  <conditionalFormatting sqref="N60:N67">
    <cfRule type="cellIs" dxfId="165" priority="166" operator="notEqual">
      <formula>0</formula>
    </cfRule>
  </conditionalFormatting>
  <conditionalFormatting sqref="M69:M77">
    <cfRule type="cellIs" dxfId="164" priority="165" operator="notEqual">
      <formula>0</formula>
    </cfRule>
  </conditionalFormatting>
  <conditionalFormatting sqref="N69:N77">
    <cfRule type="cellIs" dxfId="163" priority="164" operator="notEqual">
      <formula>0</formula>
    </cfRule>
  </conditionalFormatting>
  <conditionalFormatting sqref="M79">
    <cfRule type="cellIs" dxfId="162" priority="163" operator="notEqual">
      <formula>0</formula>
    </cfRule>
  </conditionalFormatting>
  <conditionalFormatting sqref="N79">
    <cfRule type="cellIs" dxfId="161" priority="162" operator="notEqual">
      <formula>0</formula>
    </cfRule>
  </conditionalFormatting>
  <conditionalFormatting sqref="M81:M102">
    <cfRule type="cellIs" dxfId="160" priority="161" operator="notEqual">
      <formula>0</formula>
    </cfRule>
  </conditionalFormatting>
  <conditionalFormatting sqref="N81:N102">
    <cfRule type="cellIs" dxfId="159" priority="160" operator="notEqual">
      <formula>0</formula>
    </cfRule>
  </conditionalFormatting>
  <conditionalFormatting sqref="M104:M106">
    <cfRule type="cellIs" dxfId="158" priority="159" operator="notEqual">
      <formula>0</formula>
    </cfRule>
  </conditionalFormatting>
  <conditionalFormatting sqref="N104:N106">
    <cfRule type="cellIs" dxfId="157" priority="158" operator="notEqual">
      <formula>0</formula>
    </cfRule>
  </conditionalFormatting>
  <conditionalFormatting sqref="M108:M117">
    <cfRule type="cellIs" dxfId="156" priority="157" operator="notEqual">
      <formula>0</formula>
    </cfRule>
  </conditionalFormatting>
  <conditionalFormatting sqref="N108:N117">
    <cfRule type="cellIs" dxfId="155" priority="156" operator="notEqual">
      <formula>0</formula>
    </cfRule>
  </conditionalFormatting>
  <conditionalFormatting sqref="M119:M123">
    <cfRule type="cellIs" dxfId="154" priority="155" operator="notEqual">
      <formula>0</formula>
    </cfRule>
  </conditionalFormatting>
  <conditionalFormatting sqref="N119:N123">
    <cfRule type="cellIs" dxfId="153" priority="154" operator="notEqual">
      <formula>0</formula>
    </cfRule>
  </conditionalFormatting>
  <conditionalFormatting sqref="M125:M128">
    <cfRule type="cellIs" dxfId="152" priority="153" operator="notEqual">
      <formula>0</formula>
    </cfRule>
  </conditionalFormatting>
  <conditionalFormatting sqref="N125:N128">
    <cfRule type="cellIs" dxfId="151" priority="152" operator="notEqual">
      <formula>0</formula>
    </cfRule>
  </conditionalFormatting>
  <conditionalFormatting sqref="M130:M133">
    <cfRule type="cellIs" dxfId="150" priority="151" operator="notEqual">
      <formula>0</formula>
    </cfRule>
  </conditionalFormatting>
  <conditionalFormatting sqref="N130:N133">
    <cfRule type="cellIs" dxfId="149" priority="150" operator="notEqual">
      <formula>0</formula>
    </cfRule>
  </conditionalFormatting>
  <conditionalFormatting sqref="M135:M136">
    <cfRule type="cellIs" dxfId="148" priority="149" operator="notEqual">
      <formula>0</formula>
    </cfRule>
  </conditionalFormatting>
  <conditionalFormatting sqref="N135:N136">
    <cfRule type="cellIs" dxfId="147" priority="148" operator="notEqual">
      <formula>0</formula>
    </cfRule>
  </conditionalFormatting>
  <conditionalFormatting sqref="O7">
    <cfRule type="cellIs" dxfId="146" priority="147" operator="notEqual">
      <formula>0</formula>
    </cfRule>
  </conditionalFormatting>
  <conditionalFormatting sqref="P7">
    <cfRule type="cellIs" dxfId="145" priority="146" operator="notEqual">
      <formula>0</formula>
    </cfRule>
  </conditionalFormatting>
  <conditionalFormatting sqref="O8:O11">
    <cfRule type="cellIs" dxfId="144" priority="145" operator="notEqual">
      <formula>0</formula>
    </cfRule>
  </conditionalFormatting>
  <conditionalFormatting sqref="P8:P11">
    <cfRule type="cellIs" dxfId="143" priority="144" operator="notEqual">
      <formula>0</formula>
    </cfRule>
  </conditionalFormatting>
  <conditionalFormatting sqref="O13:O14">
    <cfRule type="cellIs" dxfId="142" priority="143" operator="notEqual">
      <formula>0</formula>
    </cfRule>
  </conditionalFormatting>
  <conditionalFormatting sqref="P13:P14">
    <cfRule type="cellIs" dxfId="141" priority="142" operator="notEqual">
      <formula>0</formula>
    </cfRule>
  </conditionalFormatting>
  <conditionalFormatting sqref="O16:O17">
    <cfRule type="cellIs" dxfId="140" priority="141" operator="notEqual">
      <formula>0</formula>
    </cfRule>
  </conditionalFormatting>
  <conditionalFormatting sqref="P16:P17">
    <cfRule type="cellIs" dxfId="139" priority="140" operator="notEqual">
      <formula>0</formula>
    </cfRule>
  </conditionalFormatting>
  <conditionalFormatting sqref="O19">
    <cfRule type="cellIs" dxfId="138" priority="139" operator="notEqual">
      <formula>0</formula>
    </cfRule>
  </conditionalFormatting>
  <conditionalFormatting sqref="P19">
    <cfRule type="cellIs" dxfId="137" priority="138" operator="notEqual">
      <formula>0</formula>
    </cfRule>
  </conditionalFormatting>
  <conditionalFormatting sqref="O21:O22">
    <cfRule type="cellIs" dxfId="136" priority="137" operator="notEqual">
      <formula>0</formula>
    </cfRule>
  </conditionalFormatting>
  <conditionalFormatting sqref="P21:P22">
    <cfRule type="cellIs" dxfId="135" priority="136" operator="notEqual">
      <formula>0</formula>
    </cfRule>
  </conditionalFormatting>
  <conditionalFormatting sqref="O24:O25">
    <cfRule type="cellIs" dxfId="134" priority="135" operator="notEqual">
      <formula>0</formula>
    </cfRule>
  </conditionalFormatting>
  <conditionalFormatting sqref="P24:P25">
    <cfRule type="cellIs" dxfId="133" priority="134" operator="notEqual">
      <formula>0</formula>
    </cfRule>
  </conditionalFormatting>
  <conditionalFormatting sqref="O27:O39">
    <cfRule type="cellIs" dxfId="132" priority="133" operator="notEqual">
      <formula>0</formula>
    </cfRule>
  </conditionalFormatting>
  <conditionalFormatting sqref="P27:P39">
    <cfRule type="cellIs" dxfId="131" priority="132" operator="notEqual">
      <formula>0</formula>
    </cfRule>
  </conditionalFormatting>
  <conditionalFormatting sqref="O41:O42">
    <cfRule type="cellIs" dxfId="130" priority="131" operator="notEqual">
      <formula>0</formula>
    </cfRule>
  </conditionalFormatting>
  <conditionalFormatting sqref="P41:P42">
    <cfRule type="cellIs" dxfId="129" priority="130" operator="notEqual">
      <formula>0</formula>
    </cfRule>
  </conditionalFormatting>
  <conditionalFormatting sqref="O44:O51">
    <cfRule type="cellIs" dxfId="128" priority="129" operator="notEqual">
      <formula>0</formula>
    </cfRule>
  </conditionalFormatting>
  <conditionalFormatting sqref="P44:P51">
    <cfRule type="cellIs" dxfId="127" priority="128" operator="notEqual">
      <formula>0</formula>
    </cfRule>
  </conditionalFormatting>
  <conditionalFormatting sqref="O53:O58">
    <cfRule type="cellIs" dxfId="126" priority="127" operator="notEqual">
      <formula>0</formula>
    </cfRule>
  </conditionalFormatting>
  <conditionalFormatting sqref="P53:P58">
    <cfRule type="cellIs" dxfId="125" priority="126" operator="notEqual">
      <formula>0</formula>
    </cfRule>
  </conditionalFormatting>
  <conditionalFormatting sqref="O60:O67">
    <cfRule type="cellIs" dxfId="124" priority="125" operator="notEqual">
      <formula>0</formula>
    </cfRule>
  </conditionalFormatting>
  <conditionalFormatting sqref="P60:P67">
    <cfRule type="cellIs" dxfId="123" priority="124" operator="notEqual">
      <formula>0</formula>
    </cfRule>
  </conditionalFormatting>
  <conditionalFormatting sqref="O69:O77">
    <cfRule type="cellIs" dxfId="122" priority="123" operator="notEqual">
      <formula>0</formula>
    </cfRule>
  </conditionalFormatting>
  <conditionalFormatting sqref="P69:P77">
    <cfRule type="cellIs" dxfId="121" priority="122" operator="notEqual">
      <formula>0</formula>
    </cfRule>
  </conditionalFormatting>
  <conditionalFormatting sqref="O79">
    <cfRule type="cellIs" dxfId="120" priority="121" operator="notEqual">
      <formula>0</formula>
    </cfRule>
  </conditionalFormatting>
  <conditionalFormatting sqref="P79">
    <cfRule type="cellIs" dxfId="119" priority="120" operator="notEqual">
      <formula>0</formula>
    </cfRule>
  </conditionalFormatting>
  <conditionalFormatting sqref="O81:O102">
    <cfRule type="cellIs" dxfId="118" priority="119" operator="notEqual">
      <formula>0</formula>
    </cfRule>
  </conditionalFormatting>
  <conditionalFormatting sqref="P81:P102">
    <cfRule type="cellIs" dxfId="117" priority="118" operator="notEqual">
      <formula>0</formula>
    </cfRule>
  </conditionalFormatting>
  <conditionalFormatting sqref="O104:O106">
    <cfRule type="cellIs" dxfId="116" priority="117" operator="notEqual">
      <formula>0</formula>
    </cfRule>
  </conditionalFormatting>
  <conditionalFormatting sqref="P104:P106">
    <cfRule type="cellIs" dxfId="115" priority="116" operator="notEqual">
      <formula>0</formula>
    </cfRule>
  </conditionalFormatting>
  <conditionalFormatting sqref="O108:O117">
    <cfRule type="cellIs" dxfId="114" priority="115" operator="notEqual">
      <formula>0</formula>
    </cfRule>
  </conditionalFormatting>
  <conditionalFormatting sqref="P108:P117">
    <cfRule type="cellIs" dxfId="113" priority="114" operator="notEqual">
      <formula>0</formula>
    </cfRule>
  </conditionalFormatting>
  <conditionalFormatting sqref="O119:O123">
    <cfRule type="cellIs" dxfId="112" priority="113" operator="notEqual">
      <formula>0</formula>
    </cfRule>
  </conditionalFormatting>
  <conditionalFormatting sqref="P119:P123">
    <cfRule type="cellIs" dxfId="111" priority="112" operator="notEqual">
      <formula>0</formula>
    </cfRule>
  </conditionalFormatting>
  <conditionalFormatting sqref="O125:O128">
    <cfRule type="cellIs" dxfId="110" priority="111" operator="notEqual">
      <formula>0</formula>
    </cfRule>
  </conditionalFormatting>
  <conditionalFormatting sqref="P125:P128">
    <cfRule type="cellIs" dxfId="109" priority="110" operator="notEqual">
      <formula>0</formula>
    </cfRule>
  </conditionalFormatting>
  <conditionalFormatting sqref="O130:O133">
    <cfRule type="cellIs" dxfId="108" priority="109" operator="notEqual">
      <formula>0</formula>
    </cfRule>
  </conditionalFormatting>
  <conditionalFormatting sqref="P130:P133">
    <cfRule type="cellIs" dxfId="107" priority="108" operator="notEqual">
      <formula>0</formula>
    </cfRule>
  </conditionalFormatting>
  <conditionalFormatting sqref="O135:O136">
    <cfRule type="cellIs" dxfId="106" priority="107" operator="notEqual">
      <formula>0</formula>
    </cfRule>
  </conditionalFormatting>
  <conditionalFormatting sqref="P135:P136">
    <cfRule type="cellIs" dxfId="105" priority="106" operator="notEqual">
      <formula>0</formula>
    </cfRule>
  </conditionalFormatting>
  <conditionalFormatting sqref="Q7">
    <cfRule type="cellIs" dxfId="104" priority="105" operator="notEqual">
      <formula>0</formula>
    </cfRule>
  </conditionalFormatting>
  <conditionalFormatting sqref="R7">
    <cfRule type="cellIs" dxfId="103" priority="104" operator="notEqual">
      <formula>0</formula>
    </cfRule>
  </conditionalFormatting>
  <conditionalFormatting sqref="Q8:Q11">
    <cfRule type="cellIs" dxfId="102" priority="103" operator="notEqual">
      <formula>0</formula>
    </cfRule>
  </conditionalFormatting>
  <conditionalFormatting sqref="R8:R11">
    <cfRule type="cellIs" dxfId="101" priority="102" operator="notEqual">
      <formula>0</formula>
    </cfRule>
  </conditionalFormatting>
  <conditionalFormatting sqref="Q13:Q14">
    <cfRule type="cellIs" dxfId="100" priority="101" operator="notEqual">
      <formula>0</formula>
    </cfRule>
  </conditionalFormatting>
  <conditionalFormatting sqref="R13:R14">
    <cfRule type="cellIs" dxfId="99" priority="100" operator="notEqual">
      <formula>0</formula>
    </cfRule>
  </conditionalFormatting>
  <conditionalFormatting sqref="Q16:Q17">
    <cfRule type="cellIs" dxfId="98" priority="99" operator="notEqual">
      <formula>0</formula>
    </cfRule>
  </conditionalFormatting>
  <conditionalFormatting sqref="R16:R17">
    <cfRule type="cellIs" dxfId="97" priority="98" operator="notEqual">
      <formula>0</formula>
    </cfRule>
  </conditionalFormatting>
  <conditionalFormatting sqref="Q19">
    <cfRule type="cellIs" dxfId="96" priority="97" operator="notEqual">
      <formula>0</formula>
    </cfRule>
  </conditionalFormatting>
  <conditionalFormatting sqref="R19">
    <cfRule type="cellIs" dxfId="95" priority="96" operator="notEqual">
      <formula>0</formula>
    </cfRule>
  </conditionalFormatting>
  <conditionalFormatting sqref="Q21:Q22">
    <cfRule type="cellIs" dxfId="94" priority="95" operator="notEqual">
      <formula>0</formula>
    </cfRule>
  </conditionalFormatting>
  <conditionalFormatting sqref="R21:R22">
    <cfRule type="cellIs" dxfId="93" priority="94" operator="notEqual">
      <formula>0</formula>
    </cfRule>
  </conditionalFormatting>
  <conditionalFormatting sqref="Q24:Q25">
    <cfRule type="cellIs" dxfId="92" priority="93" operator="notEqual">
      <formula>0</formula>
    </cfRule>
  </conditionalFormatting>
  <conditionalFormatting sqref="R24:R25">
    <cfRule type="cellIs" dxfId="91" priority="92" operator="notEqual">
      <formula>0</formula>
    </cfRule>
  </conditionalFormatting>
  <conditionalFormatting sqref="Q27:Q39">
    <cfRule type="cellIs" dxfId="90" priority="91" operator="notEqual">
      <formula>0</formula>
    </cfRule>
  </conditionalFormatting>
  <conditionalFormatting sqref="R27:R39">
    <cfRule type="cellIs" dxfId="89" priority="90" operator="notEqual">
      <formula>0</formula>
    </cfRule>
  </conditionalFormatting>
  <conditionalFormatting sqref="Q41:Q42">
    <cfRule type="cellIs" dxfId="88" priority="89" operator="notEqual">
      <formula>0</formula>
    </cfRule>
  </conditionalFormatting>
  <conditionalFormatting sqref="R41:R42">
    <cfRule type="cellIs" dxfId="87" priority="88" operator="notEqual">
      <formula>0</formula>
    </cfRule>
  </conditionalFormatting>
  <conditionalFormatting sqref="Q44:Q51">
    <cfRule type="cellIs" dxfId="86" priority="87" operator="notEqual">
      <formula>0</formula>
    </cfRule>
  </conditionalFormatting>
  <conditionalFormatting sqref="R44:R51">
    <cfRule type="cellIs" dxfId="85" priority="86" operator="notEqual">
      <formula>0</formula>
    </cfRule>
  </conditionalFormatting>
  <conditionalFormatting sqref="Q53:Q58">
    <cfRule type="cellIs" dxfId="84" priority="85" operator="notEqual">
      <formula>0</formula>
    </cfRule>
  </conditionalFormatting>
  <conditionalFormatting sqref="R53:R58">
    <cfRule type="cellIs" dxfId="83" priority="84" operator="notEqual">
      <formula>0</formula>
    </cfRule>
  </conditionalFormatting>
  <conditionalFormatting sqref="Q60:Q67">
    <cfRule type="cellIs" dxfId="82" priority="83" operator="notEqual">
      <formula>0</formula>
    </cfRule>
  </conditionalFormatting>
  <conditionalFormatting sqref="R60:R67">
    <cfRule type="cellIs" dxfId="81" priority="82" operator="notEqual">
      <formula>0</formula>
    </cfRule>
  </conditionalFormatting>
  <conditionalFormatting sqref="Q69:Q77">
    <cfRule type="cellIs" dxfId="80" priority="81" operator="notEqual">
      <formula>0</formula>
    </cfRule>
  </conditionalFormatting>
  <conditionalFormatting sqref="R69:R77">
    <cfRule type="cellIs" dxfId="79" priority="80" operator="notEqual">
      <formula>0</formula>
    </cfRule>
  </conditionalFormatting>
  <conditionalFormatting sqref="Q79">
    <cfRule type="cellIs" dxfId="78" priority="79" operator="notEqual">
      <formula>0</formula>
    </cfRule>
  </conditionalFormatting>
  <conditionalFormatting sqref="R79">
    <cfRule type="cellIs" dxfId="77" priority="78" operator="notEqual">
      <formula>0</formula>
    </cfRule>
  </conditionalFormatting>
  <conditionalFormatting sqref="Q81:Q102">
    <cfRule type="cellIs" dxfId="76" priority="77" operator="notEqual">
      <formula>0</formula>
    </cfRule>
  </conditionalFormatting>
  <conditionalFormatting sqref="R81:R102">
    <cfRule type="cellIs" dxfId="75" priority="76" operator="notEqual">
      <formula>0</formula>
    </cfRule>
  </conditionalFormatting>
  <conditionalFormatting sqref="Q104:Q106">
    <cfRule type="cellIs" dxfId="74" priority="75" operator="notEqual">
      <formula>0</formula>
    </cfRule>
  </conditionalFormatting>
  <conditionalFormatting sqref="R104:R106">
    <cfRule type="cellIs" dxfId="73" priority="74" operator="notEqual">
      <formula>0</formula>
    </cfRule>
  </conditionalFormatting>
  <conditionalFormatting sqref="Q108:Q117">
    <cfRule type="cellIs" dxfId="72" priority="73" operator="notEqual">
      <formula>0</formula>
    </cfRule>
  </conditionalFormatting>
  <conditionalFormatting sqref="R108:R117">
    <cfRule type="cellIs" dxfId="71" priority="72" operator="notEqual">
      <formula>0</formula>
    </cfRule>
  </conditionalFormatting>
  <conditionalFormatting sqref="Q119:Q123">
    <cfRule type="cellIs" dxfId="70" priority="71" operator="notEqual">
      <formula>0</formula>
    </cfRule>
  </conditionalFormatting>
  <conditionalFormatting sqref="R119:R123">
    <cfRule type="cellIs" dxfId="69" priority="70" operator="notEqual">
      <formula>0</formula>
    </cfRule>
  </conditionalFormatting>
  <conditionalFormatting sqref="Q125:Q128">
    <cfRule type="cellIs" dxfId="68" priority="69" operator="notEqual">
      <formula>0</formula>
    </cfRule>
  </conditionalFormatting>
  <conditionalFormatting sqref="R125:R128">
    <cfRule type="cellIs" dxfId="67" priority="68" operator="notEqual">
      <formula>0</formula>
    </cfRule>
  </conditionalFormatting>
  <conditionalFormatting sqref="Q130:Q133">
    <cfRule type="cellIs" dxfId="66" priority="67" operator="notEqual">
      <formula>0</formula>
    </cfRule>
  </conditionalFormatting>
  <conditionalFormatting sqref="R130:R133">
    <cfRule type="cellIs" dxfId="65" priority="66" operator="notEqual">
      <formula>0</formula>
    </cfRule>
  </conditionalFormatting>
  <conditionalFormatting sqref="Q135:Q136">
    <cfRule type="cellIs" dxfId="64" priority="65" operator="notEqual">
      <formula>0</formula>
    </cfRule>
  </conditionalFormatting>
  <conditionalFormatting sqref="R135:R136">
    <cfRule type="cellIs" dxfId="63" priority="64" operator="notEqual">
      <formula>0</formula>
    </cfRule>
  </conditionalFormatting>
  <conditionalFormatting sqref="T7">
    <cfRule type="cellIs" dxfId="62" priority="63" operator="notEqual">
      <formula>0</formula>
    </cfRule>
  </conditionalFormatting>
  <conditionalFormatting sqref="U7">
    <cfRule type="cellIs" dxfId="61" priority="62" operator="notEqual">
      <formula>0</formula>
    </cfRule>
  </conditionalFormatting>
  <conditionalFormatting sqref="T8:T11">
    <cfRule type="cellIs" dxfId="60" priority="61" operator="notEqual">
      <formula>0</formula>
    </cfRule>
  </conditionalFormatting>
  <conditionalFormatting sqref="U8:U11">
    <cfRule type="cellIs" dxfId="59" priority="60" operator="notEqual">
      <formula>0</formula>
    </cfRule>
  </conditionalFormatting>
  <conditionalFormatting sqref="T13:T14">
    <cfRule type="cellIs" dxfId="58" priority="59" operator="notEqual">
      <formula>0</formula>
    </cfRule>
  </conditionalFormatting>
  <conditionalFormatting sqref="U13:U14">
    <cfRule type="cellIs" dxfId="57" priority="58" operator="notEqual">
      <formula>0</formula>
    </cfRule>
  </conditionalFormatting>
  <conditionalFormatting sqref="T16:T17">
    <cfRule type="cellIs" dxfId="56" priority="57" operator="notEqual">
      <formula>0</formula>
    </cfRule>
  </conditionalFormatting>
  <conditionalFormatting sqref="U16:U17">
    <cfRule type="cellIs" dxfId="55" priority="56" operator="notEqual">
      <formula>0</formula>
    </cfRule>
  </conditionalFormatting>
  <conditionalFormatting sqref="T19">
    <cfRule type="cellIs" dxfId="54" priority="55" operator="notEqual">
      <formula>0</formula>
    </cfRule>
  </conditionalFormatting>
  <conditionalFormatting sqref="U19">
    <cfRule type="cellIs" dxfId="53" priority="54" operator="notEqual">
      <formula>0</formula>
    </cfRule>
  </conditionalFormatting>
  <conditionalFormatting sqref="T21:T22">
    <cfRule type="cellIs" dxfId="52" priority="53" operator="notEqual">
      <formula>0</formula>
    </cfRule>
  </conditionalFormatting>
  <conditionalFormatting sqref="U21:U22">
    <cfRule type="cellIs" dxfId="51" priority="52" operator="notEqual">
      <formula>0</formula>
    </cfRule>
  </conditionalFormatting>
  <conditionalFormatting sqref="T24:T25">
    <cfRule type="cellIs" dxfId="50" priority="51" operator="notEqual">
      <formula>0</formula>
    </cfRule>
  </conditionalFormatting>
  <conditionalFormatting sqref="U24:U25">
    <cfRule type="cellIs" dxfId="49" priority="50" operator="notEqual">
      <formula>0</formula>
    </cfRule>
  </conditionalFormatting>
  <conditionalFormatting sqref="T27:T39">
    <cfRule type="cellIs" dxfId="48" priority="49" operator="notEqual">
      <formula>0</formula>
    </cfRule>
  </conditionalFormatting>
  <conditionalFormatting sqref="U27:U39">
    <cfRule type="cellIs" dxfId="47" priority="48" operator="notEqual">
      <formula>0</formula>
    </cfRule>
  </conditionalFormatting>
  <conditionalFormatting sqref="T41:T42">
    <cfRule type="cellIs" dxfId="46" priority="47" operator="notEqual">
      <formula>0</formula>
    </cfRule>
  </conditionalFormatting>
  <conditionalFormatting sqref="U41:U42">
    <cfRule type="cellIs" dxfId="45" priority="46" operator="notEqual">
      <formula>0</formula>
    </cfRule>
  </conditionalFormatting>
  <conditionalFormatting sqref="T44:T51">
    <cfRule type="cellIs" dxfId="44" priority="45" operator="notEqual">
      <formula>0</formula>
    </cfRule>
  </conditionalFormatting>
  <conditionalFormatting sqref="U44:U51">
    <cfRule type="cellIs" dxfId="43" priority="44" operator="notEqual">
      <formula>0</formula>
    </cfRule>
  </conditionalFormatting>
  <conditionalFormatting sqref="T53:T58">
    <cfRule type="cellIs" dxfId="42" priority="43" operator="notEqual">
      <formula>0</formula>
    </cfRule>
  </conditionalFormatting>
  <conditionalFormatting sqref="U53:U58">
    <cfRule type="cellIs" dxfId="41" priority="42" operator="notEqual">
      <formula>0</formula>
    </cfRule>
  </conditionalFormatting>
  <conditionalFormatting sqref="T60:T67">
    <cfRule type="cellIs" dxfId="40" priority="41" operator="notEqual">
      <formula>0</formula>
    </cfRule>
  </conditionalFormatting>
  <conditionalFormatting sqref="U60:U67">
    <cfRule type="cellIs" dxfId="39" priority="40" operator="notEqual">
      <formula>0</formula>
    </cfRule>
  </conditionalFormatting>
  <conditionalFormatting sqref="T69:T77">
    <cfRule type="cellIs" dxfId="38" priority="39" operator="notEqual">
      <formula>0</formula>
    </cfRule>
  </conditionalFormatting>
  <conditionalFormatting sqref="U69:U77">
    <cfRule type="cellIs" dxfId="37" priority="38" operator="notEqual">
      <formula>0</formula>
    </cfRule>
  </conditionalFormatting>
  <conditionalFormatting sqref="T79">
    <cfRule type="cellIs" dxfId="36" priority="37" operator="notEqual">
      <formula>0</formula>
    </cfRule>
  </conditionalFormatting>
  <conditionalFormatting sqref="U79">
    <cfRule type="cellIs" dxfId="35" priority="36" operator="notEqual">
      <formula>0</formula>
    </cfRule>
  </conditionalFormatting>
  <conditionalFormatting sqref="T81:T102">
    <cfRule type="cellIs" dxfId="34" priority="35" operator="notEqual">
      <formula>0</formula>
    </cfRule>
  </conditionalFormatting>
  <conditionalFormatting sqref="U81:U102">
    <cfRule type="cellIs" dxfId="33" priority="34" operator="notEqual">
      <formula>0</formula>
    </cfRule>
  </conditionalFormatting>
  <conditionalFormatting sqref="T104:T106">
    <cfRule type="cellIs" dxfId="32" priority="33" operator="notEqual">
      <formula>0</formula>
    </cfRule>
  </conditionalFormatting>
  <conditionalFormatting sqref="U104:U106">
    <cfRule type="cellIs" dxfId="31" priority="32" operator="notEqual">
      <formula>0</formula>
    </cfRule>
  </conditionalFormatting>
  <conditionalFormatting sqref="T108:T117">
    <cfRule type="cellIs" dxfId="30" priority="31" operator="notEqual">
      <formula>0</formula>
    </cfRule>
  </conditionalFormatting>
  <conditionalFormatting sqref="U108:U117">
    <cfRule type="cellIs" dxfId="29" priority="30" operator="notEqual">
      <formula>0</formula>
    </cfRule>
  </conditionalFormatting>
  <conditionalFormatting sqref="T119:T123">
    <cfRule type="cellIs" dxfId="28" priority="29" operator="notEqual">
      <formula>0</formula>
    </cfRule>
  </conditionalFormatting>
  <conditionalFormatting sqref="U119:U123">
    <cfRule type="cellIs" dxfId="27" priority="28" operator="notEqual">
      <formula>0</formula>
    </cfRule>
  </conditionalFormatting>
  <conditionalFormatting sqref="T125:T128">
    <cfRule type="cellIs" dxfId="26" priority="27" operator="notEqual">
      <formula>0</formula>
    </cfRule>
  </conditionalFormatting>
  <conditionalFormatting sqref="U125:U128">
    <cfRule type="cellIs" dxfId="25" priority="26" operator="notEqual">
      <formula>0</formula>
    </cfRule>
  </conditionalFormatting>
  <conditionalFormatting sqref="T130:T133">
    <cfRule type="cellIs" dxfId="24" priority="25" operator="notEqual">
      <formula>0</formula>
    </cfRule>
  </conditionalFormatting>
  <conditionalFormatting sqref="U130:U133">
    <cfRule type="cellIs" dxfId="23" priority="24" operator="notEqual">
      <formula>0</formula>
    </cfRule>
  </conditionalFormatting>
  <conditionalFormatting sqref="T135:T136">
    <cfRule type="cellIs" dxfId="22" priority="23" operator="notEqual">
      <formula>0</formula>
    </cfRule>
  </conditionalFormatting>
  <conditionalFormatting sqref="U135:U136">
    <cfRule type="cellIs" dxfId="21" priority="22" operator="notEqual">
      <formula>0</formula>
    </cfRule>
  </conditionalFormatting>
  <conditionalFormatting sqref="S7">
    <cfRule type="cellIs" dxfId="20" priority="21" operator="greaterThan">
      <formula>0</formula>
    </cfRule>
  </conditionalFormatting>
  <conditionalFormatting sqref="S8:S11">
    <cfRule type="cellIs" dxfId="19" priority="20" operator="greaterThan">
      <formula>0</formula>
    </cfRule>
  </conditionalFormatting>
  <conditionalFormatting sqref="S13:S14">
    <cfRule type="cellIs" dxfId="18" priority="19" operator="greaterThan">
      <formula>0</formula>
    </cfRule>
  </conditionalFormatting>
  <conditionalFormatting sqref="S16:S17">
    <cfRule type="cellIs" dxfId="17" priority="18" operator="greaterThan">
      <formula>0</formula>
    </cfRule>
  </conditionalFormatting>
  <conditionalFormatting sqref="S19">
    <cfRule type="cellIs" dxfId="16" priority="17" operator="greaterThan">
      <formula>0</formula>
    </cfRule>
  </conditionalFormatting>
  <conditionalFormatting sqref="S21:S22">
    <cfRule type="cellIs" dxfId="15" priority="16" operator="greaterThan">
      <formula>0</formula>
    </cfRule>
  </conditionalFormatting>
  <conditionalFormatting sqref="S24:S25">
    <cfRule type="cellIs" dxfId="14" priority="15" operator="greaterThan">
      <formula>0</formula>
    </cfRule>
  </conditionalFormatting>
  <conditionalFormatting sqref="S44:S51 S41:S42 S27:S39">
    <cfRule type="cellIs" dxfId="13" priority="14" operator="greaterThan">
      <formula>0</formula>
    </cfRule>
  </conditionalFormatting>
  <conditionalFormatting sqref="S53:S58">
    <cfRule type="cellIs" dxfId="12" priority="13" operator="greaterThan">
      <formula>0</formula>
    </cfRule>
  </conditionalFormatting>
  <conditionalFormatting sqref="S60:S67">
    <cfRule type="cellIs" dxfId="11" priority="12" operator="greaterThan">
      <formula>0</formula>
    </cfRule>
  </conditionalFormatting>
  <conditionalFormatting sqref="S69:S77">
    <cfRule type="cellIs" dxfId="10" priority="11" operator="greaterThan">
      <formula>0</formula>
    </cfRule>
  </conditionalFormatting>
  <conditionalFormatting sqref="S79">
    <cfRule type="cellIs" dxfId="9" priority="10" operator="greaterThan">
      <formula>0</formula>
    </cfRule>
  </conditionalFormatting>
  <conditionalFormatting sqref="S135:S136 S130:S133 S125:S128 S119:S123 S108:S117 S104:S106 S81:S102">
    <cfRule type="cellIs" dxfId="8" priority="9" operator="greaterThan">
      <formula>0</formula>
    </cfRule>
  </conditionalFormatting>
  <conditionalFormatting sqref="C60:C67 C53:C58 C44:C51">
    <cfRule type="cellIs" dxfId="7" priority="2" operator="notEqual">
      <formula>0</formula>
    </cfRule>
  </conditionalFormatting>
  <conditionalFormatting sqref="C7:C11">
    <cfRule type="cellIs" dxfId="6" priority="8" operator="notEqual">
      <formula>0</formula>
    </cfRule>
  </conditionalFormatting>
  <conditionalFormatting sqref="C126">
    <cfRule type="cellIs" dxfId="5" priority="7" operator="notEqual">
      <formula>0</formula>
    </cfRule>
  </conditionalFormatting>
  <conditionalFormatting sqref="C13:C14">
    <cfRule type="cellIs" dxfId="4" priority="6" operator="notEqual">
      <formula>0</formula>
    </cfRule>
  </conditionalFormatting>
  <conditionalFormatting sqref="C21:C22 C19 C16:C17">
    <cfRule type="cellIs" dxfId="3" priority="5" operator="notEqual">
      <formula>0</formula>
    </cfRule>
  </conditionalFormatting>
  <conditionalFormatting sqref="C24:C25">
    <cfRule type="cellIs" dxfId="2" priority="4" operator="notEqual">
      <formula>0</formula>
    </cfRule>
  </conditionalFormatting>
  <conditionalFormatting sqref="C41:C42 C27:C39">
    <cfRule type="cellIs" dxfId="1" priority="3" operator="notEqual">
      <formula>0</formula>
    </cfRule>
  </conditionalFormatting>
  <conditionalFormatting sqref="F140">
    <cfRule type="cellIs" dxfId="0" priority="1" operator="notEqual">
      <formula>0</formula>
    </cfRule>
  </conditionalFormatting>
  <printOptions horizontalCentered="1"/>
  <pageMargins left="0.19685039370078741" right="0.19685039370078741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44</vt:i4>
      </vt:variant>
    </vt:vector>
  </HeadingPairs>
  <TitlesOfParts>
    <vt:vector size="55" baseType="lpstr">
      <vt:lpstr>Бурденко</vt:lpstr>
      <vt:lpstr>Филатова</vt:lpstr>
      <vt:lpstr>ООКД</vt:lpstr>
      <vt:lpstr>ПООБ</vt:lpstr>
      <vt:lpstr>КБ6</vt:lpstr>
      <vt:lpstr>Кузн_дет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Измайлова!_edn1</vt:lpstr>
      <vt:lpstr>Инмед!_edn1</vt:lpstr>
      <vt:lpstr>КБ6!_edn1</vt:lpstr>
      <vt:lpstr>Кузн_дет!_edn1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Измайлова!_edn3</vt:lpstr>
      <vt:lpstr>Инмед!_edn3</vt:lpstr>
      <vt:lpstr>КБ6!_edn3</vt:lpstr>
      <vt:lpstr>Кузн_дет!_edn3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Измайлова!Заголовки_для_печати</vt:lpstr>
      <vt:lpstr>Инмед!Заголовки_для_печати</vt:lpstr>
      <vt:lpstr>КБ6!Заголовки_для_печати</vt:lpstr>
      <vt:lpstr>Кузн_дет!Заголовки_для_печати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Измайлова!Область_печати</vt:lpstr>
      <vt:lpstr>Инмед!Область_печати</vt:lpstr>
      <vt:lpstr>КБ6!Область_печати</vt:lpstr>
      <vt:lpstr>Кузн_дет!Область_печати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SMIRNOVA</cp:lastModifiedBy>
  <dcterms:created xsi:type="dcterms:W3CDTF">2024-09-11T13:34:06Z</dcterms:created>
  <dcterms:modified xsi:type="dcterms:W3CDTF">2024-09-12T07:50:32Z</dcterms:modified>
</cp:coreProperties>
</file>